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 - PROJETOS EM ESTUDO\CEI NEUZA REIS CESÁRIO PEREIRA\"/>
    </mc:Choice>
  </mc:AlternateContent>
  <xr:revisionPtr revIDLastSave="0" documentId="13_ncr:1_{BD679AD5-4EEA-4EBF-B648-35BE7CB1D003}" xr6:coauthVersionLast="47" xr6:coauthVersionMax="47" xr10:uidLastSave="{00000000-0000-0000-0000-000000000000}"/>
  <bookViews>
    <workbookView xWindow="-120" yWindow="-120" windowWidth="29040" windowHeight="15720" tabRatio="693" activeTab="2" xr2:uid="{00000000-000D-0000-FFFF-FFFF00000000}"/>
  </bookViews>
  <sheets>
    <sheet name="ORÇAMENTO REFORMA" sheetId="7" r:id="rId1"/>
    <sheet name="ORÇAMENTO AMPLIAÇÃO" sheetId="8" r:id="rId2"/>
    <sheet name="CRONOGRAMA" sheetId="9" r:id="rId3"/>
    <sheet name="CALCULOS REFORMA" sheetId="3" r:id="rId4"/>
    <sheet name="CALCULOS CONSTRUÇÃO NOVA" sheetId="4" r:id="rId5"/>
    <sheet name="PESQUISA DE MERCADO" sheetId="6" r:id="rId6"/>
  </sheets>
  <definedNames>
    <definedName name="_xlnm.Print_Area" localSheetId="2">CRONOGRAMA!$A$1:$AD$82</definedName>
    <definedName name="_xlnm.Print_Area" localSheetId="1">'ORÇAMENTO AMPLIAÇÃO'!$A$1:$J$199</definedName>
    <definedName name="_xlnm.Print_Area" localSheetId="0">'ORÇAMENTO REFORMA'!$A$1:$J$353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1" i="7" l="1"/>
  <c r="I31" i="7" s="1"/>
  <c r="Y47" i="9" l="1"/>
  <c r="Y48" i="9"/>
  <c r="AD48" i="9" s="1"/>
  <c r="Y49" i="9"/>
  <c r="Y50" i="9"/>
  <c r="Y51" i="9"/>
  <c r="Y52" i="9"/>
  <c r="Y54" i="9"/>
  <c r="Y55" i="9"/>
  <c r="Y56" i="9"/>
  <c r="Y57" i="9"/>
  <c r="AD57" i="9" s="1"/>
  <c r="Y58" i="9"/>
  <c r="Y59" i="9"/>
  <c r="Y60" i="9"/>
  <c r="Y61" i="9"/>
  <c r="Y62" i="9"/>
  <c r="Y46" i="9"/>
  <c r="W47" i="9"/>
  <c r="W48" i="9"/>
  <c r="W49" i="9"/>
  <c r="W50" i="9"/>
  <c r="W51" i="9"/>
  <c r="W52" i="9"/>
  <c r="W54" i="9"/>
  <c r="W55" i="9"/>
  <c r="W56" i="9"/>
  <c r="W57" i="9"/>
  <c r="W58" i="9"/>
  <c r="W59" i="9"/>
  <c r="W60" i="9"/>
  <c r="W61" i="9"/>
  <c r="W62" i="9"/>
  <c r="W46" i="9"/>
  <c r="U47" i="9"/>
  <c r="U48" i="9"/>
  <c r="U49" i="9"/>
  <c r="U50" i="9"/>
  <c r="U51" i="9"/>
  <c r="U52" i="9"/>
  <c r="U54" i="9"/>
  <c r="U55" i="9"/>
  <c r="U56" i="9"/>
  <c r="AD56" i="9" s="1"/>
  <c r="U57" i="9"/>
  <c r="U58" i="9"/>
  <c r="U59" i="9"/>
  <c r="AD59" i="9" s="1"/>
  <c r="U60" i="9"/>
  <c r="AD60" i="9" s="1"/>
  <c r="U61" i="9"/>
  <c r="U62" i="9"/>
  <c r="U46" i="9"/>
  <c r="S47" i="9"/>
  <c r="S48" i="9"/>
  <c r="S49" i="9"/>
  <c r="S50" i="9"/>
  <c r="S51" i="9"/>
  <c r="S52" i="9"/>
  <c r="S54" i="9"/>
  <c r="S55" i="9"/>
  <c r="S56" i="9"/>
  <c r="S57" i="9"/>
  <c r="S58" i="9"/>
  <c r="S59" i="9"/>
  <c r="S60" i="9"/>
  <c r="S61" i="9"/>
  <c r="S62" i="9"/>
  <c r="S46" i="9"/>
  <c r="Q47" i="9"/>
  <c r="Q48" i="9"/>
  <c r="Q49" i="9"/>
  <c r="Q50" i="9"/>
  <c r="Q51" i="9"/>
  <c r="Q52" i="9"/>
  <c r="Q54" i="9"/>
  <c r="Q55" i="9"/>
  <c r="Q56" i="9"/>
  <c r="Q57" i="9"/>
  <c r="Q58" i="9"/>
  <c r="Q59" i="9"/>
  <c r="Q60" i="9"/>
  <c r="Q61" i="9"/>
  <c r="Q62" i="9"/>
  <c r="Q46" i="9"/>
  <c r="O54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C46" i="9"/>
  <c r="AA47" i="9"/>
  <c r="AA48" i="9"/>
  <c r="AA49" i="9"/>
  <c r="AA50" i="9"/>
  <c r="AA53" i="9"/>
  <c r="AA54" i="9"/>
  <c r="AA55" i="9"/>
  <c r="AA56" i="9"/>
  <c r="AA59" i="9"/>
  <c r="AA60" i="9"/>
  <c r="AA61" i="9"/>
  <c r="AA62" i="9"/>
  <c r="O47" i="9"/>
  <c r="O48" i="9"/>
  <c r="O49" i="9"/>
  <c r="O50" i="9"/>
  <c r="O51" i="9"/>
  <c r="O52" i="9"/>
  <c r="O55" i="9"/>
  <c r="O56" i="9"/>
  <c r="O57" i="9"/>
  <c r="O58" i="9"/>
  <c r="O59" i="9"/>
  <c r="O60" i="9"/>
  <c r="O61" i="9"/>
  <c r="O62" i="9"/>
  <c r="M47" i="9"/>
  <c r="M48" i="9"/>
  <c r="M49" i="9"/>
  <c r="M50" i="9"/>
  <c r="M51" i="9"/>
  <c r="M52" i="9"/>
  <c r="M54" i="9"/>
  <c r="M55" i="9"/>
  <c r="M56" i="9"/>
  <c r="M57" i="9"/>
  <c r="M58" i="9"/>
  <c r="M59" i="9"/>
  <c r="M60" i="9"/>
  <c r="M61" i="9"/>
  <c r="M62" i="9"/>
  <c r="K47" i="9"/>
  <c r="K48" i="9"/>
  <c r="K49" i="9"/>
  <c r="K50" i="9"/>
  <c r="K51" i="9"/>
  <c r="K52" i="9"/>
  <c r="K54" i="9"/>
  <c r="K55" i="9"/>
  <c r="K56" i="9"/>
  <c r="K57" i="9"/>
  <c r="K58" i="9"/>
  <c r="K59" i="9"/>
  <c r="K60" i="9"/>
  <c r="K61" i="9"/>
  <c r="K62" i="9"/>
  <c r="I47" i="9"/>
  <c r="I48" i="9"/>
  <c r="I49" i="9"/>
  <c r="I50" i="9"/>
  <c r="I51" i="9"/>
  <c r="I52" i="9"/>
  <c r="I54" i="9"/>
  <c r="I55" i="9"/>
  <c r="I56" i="9"/>
  <c r="I57" i="9"/>
  <c r="I58" i="9"/>
  <c r="I59" i="9"/>
  <c r="I60" i="9"/>
  <c r="I61" i="9"/>
  <c r="I62" i="9"/>
  <c r="G47" i="9"/>
  <c r="G48" i="9"/>
  <c r="G49" i="9"/>
  <c r="G50" i="9"/>
  <c r="G51" i="9"/>
  <c r="G52" i="9"/>
  <c r="G54" i="9"/>
  <c r="G55" i="9"/>
  <c r="G56" i="9"/>
  <c r="G57" i="9"/>
  <c r="G58" i="9"/>
  <c r="G59" i="9"/>
  <c r="G60" i="9"/>
  <c r="G61" i="9"/>
  <c r="G62" i="9"/>
  <c r="E47" i="9"/>
  <c r="E48" i="9"/>
  <c r="E49" i="9"/>
  <c r="E50" i="9"/>
  <c r="E51" i="9"/>
  <c r="E52" i="9"/>
  <c r="E54" i="9"/>
  <c r="E55" i="9"/>
  <c r="E56" i="9"/>
  <c r="E57" i="9"/>
  <c r="E58" i="9"/>
  <c r="E59" i="9"/>
  <c r="E60" i="9"/>
  <c r="E61" i="9"/>
  <c r="E62" i="9"/>
  <c r="AC26" i="9"/>
  <c r="AA31" i="9"/>
  <c r="Y31" i="9"/>
  <c r="W31" i="9"/>
  <c r="U31" i="9"/>
  <c r="S31" i="9"/>
  <c r="Q31" i="9"/>
  <c r="H330" i="7"/>
  <c r="I330" i="7" s="1"/>
  <c r="H329" i="7"/>
  <c r="I329" i="7" s="1"/>
  <c r="H327" i="7"/>
  <c r="I327" i="7" s="1"/>
  <c r="I326" i="7" s="1"/>
  <c r="H325" i="7"/>
  <c r="I325" i="7"/>
  <c r="H324" i="7"/>
  <c r="I324" i="7" s="1"/>
  <c r="H319" i="7"/>
  <c r="I319" i="7" s="1"/>
  <c r="H320" i="7"/>
  <c r="I320" i="7" s="1"/>
  <c r="H321" i="7"/>
  <c r="I321" i="7"/>
  <c r="H322" i="7"/>
  <c r="I322" i="7" s="1"/>
  <c r="H318" i="7"/>
  <c r="I318" i="7" s="1"/>
  <c r="H316" i="7"/>
  <c r="I316" i="7" s="1"/>
  <c r="I315" i="7" s="1"/>
  <c r="H311" i="7"/>
  <c r="I311" i="7" s="1"/>
  <c r="H312" i="7"/>
  <c r="I312" i="7" s="1"/>
  <c r="H313" i="7"/>
  <c r="I313" i="7" s="1"/>
  <c r="H314" i="7"/>
  <c r="I314" i="7" s="1"/>
  <c r="H310" i="7"/>
  <c r="I310" i="7" s="1"/>
  <c r="H306" i="7"/>
  <c r="I306" i="7" s="1"/>
  <c r="H307" i="7"/>
  <c r="I307" i="7" s="1"/>
  <c r="H305" i="7"/>
  <c r="I305" i="7" s="1"/>
  <c r="H298" i="7"/>
  <c r="I298" i="7" s="1"/>
  <c r="H299" i="7"/>
  <c r="I299" i="7" s="1"/>
  <c r="H300" i="7"/>
  <c r="I300" i="7" s="1"/>
  <c r="H301" i="7"/>
  <c r="I301" i="7" s="1"/>
  <c r="H302" i="7"/>
  <c r="I302" i="7" s="1"/>
  <c r="H303" i="7"/>
  <c r="I303" i="7" s="1"/>
  <c r="H297" i="7"/>
  <c r="I297" i="7" s="1"/>
  <c r="H295" i="7"/>
  <c r="I295" i="7" s="1"/>
  <c r="I294" i="7" s="1"/>
  <c r="H292" i="7"/>
  <c r="I292" i="7" s="1"/>
  <c r="H14" i="7"/>
  <c r="I14" i="7" s="1"/>
  <c r="H13" i="7"/>
  <c r="I13" i="7" s="1"/>
  <c r="AC46" i="9"/>
  <c r="C62" i="9"/>
  <c r="C61" i="9"/>
  <c r="C60" i="9"/>
  <c r="C59" i="9"/>
  <c r="C58" i="9"/>
  <c r="C57" i="9"/>
  <c r="C56" i="9"/>
  <c r="C55" i="9"/>
  <c r="C54" i="9"/>
  <c r="C52" i="9"/>
  <c r="C51" i="9"/>
  <c r="C50" i="9"/>
  <c r="C49" i="9"/>
  <c r="C48" i="9"/>
  <c r="C47" i="9"/>
  <c r="O46" i="9"/>
  <c r="AC10" i="9"/>
  <c r="AC11" i="9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9" i="9"/>
  <c r="E46" i="9"/>
  <c r="I173" i="8"/>
  <c r="O67" i="9"/>
  <c r="M67" i="9"/>
  <c r="K67" i="9"/>
  <c r="I67" i="9"/>
  <c r="G67" i="9"/>
  <c r="E67" i="9"/>
  <c r="M46" i="9"/>
  <c r="K46" i="9"/>
  <c r="I46" i="9"/>
  <c r="G46" i="9"/>
  <c r="O31" i="9"/>
  <c r="M31" i="9"/>
  <c r="K31" i="9"/>
  <c r="I31" i="9"/>
  <c r="G31" i="9"/>
  <c r="E31" i="9"/>
  <c r="I309" i="7" l="1"/>
  <c r="I328" i="7"/>
  <c r="I304" i="7"/>
  <c r="I317" i="7"/>
  <c r="I323" i="7"/>
  <c r="I296" i="7"/>
  <c r="AD55" i="9"/>
  <c r="AD51" i="9"/>
  <c r="AD61" i="9"/>
  <c r="AD54" i="9"/>
  <c r="AD47" i="9"/>
  <c r="AD62" i="9"/>
  <c r="AD58" i="9"/>
  <c r="AD49" i="9"/>
  <c r="AD52" i="9"/>
  <c r="AD50" i="9"/>
  <c r="AA58" i="9"/>
  <c r="AA52" i="9"/>
  <c r="AA46" i="9"/>
  <c r="AD46" i="9" s="1"/>
  <c r="AA57" i="9"/>
  <c r="AA51" i="9"/>
  <c r="I308" i="7" l="1"/>
  <c r="I293" i="7"/>
  <c r="AA68" i="9"/>
  <c r="H195" i="8" l="1"/>
  <c r="I195" i="8" s="1"/>
  <c r="I194" i="8" s="1"/>
  <c r="H193" i="8"/>
  <c r="I193" i="8" s="1"/>
  <c r="I192" i="8" s="1"/>
  <c r="H191" i="8"/>
  <c r="I191" i="8" s="1"/>
  <c r="H190" i="8"/>
  <c r="I190" i="8" s="1"/>
  <c r="H187" i="8"/>
  <c r="I187" i="8" s="1"/>
  <c r="H188" i="8"/>
  <c r="I188" i="8" s="1"/>
  <c r="H186" i="8"/>
  <c r="I186" i="8" s="1"/>
  <c r="H183" i="8"/>
  <c r="I183" i="8" s="1"/>
  <c r="H182" i="8"/>
  <c r="I182" i="8" s="1"/>
  <c r="H180" i="8"/>
  <c r="I180" i="8" s="1"/>
  <c r="I179" i="8" s="1"/>
  <c r="H178" i="8"/>
  <c r="I178" i="8" s="1"/>
  <c r="I177" i="8" s="1"/>
  <c r="H176" i="8"/>
  <c r="I176" i="8"/>
  <c r="H175" i="8"/>
  <c r="I175" i="8" s="1"/>
  <c r="I174" i="8" s="1"/>
  <c r="H167" i="8"/>
  <c r="I167" i="8" s="1"/>
  <c r="H168" i="8"/>
  <c r="I168" i="8" s="1"/>
  <c r="H169" i="8"/>
  <c r="I169" i="8" s="1"/>
  <c r="H170" i="8"/>
  <c r="I170" i="8" s="1"/>
  <c r="H171" i="8"/>
  <c r="I171" i="8" s="1"/>
  <c r="H172" i="8"/>
  <c r="I172" i="8" s="1"/>
  <c r="H166" i="8"/>
  <c r="I166" i="8" s="1"/>
  <c r="H162" i="8"/>
  <c r="I162" i="8" s="1"/>
  <c r="H163" i="8"/>
  <c r="I163" i="8" s="1"/>
  <c r="H164" i="8"/>
  <c r="I164" i="8" s="1"/>
  <c r="H161" i="8"/>
  <c r="I161" i="8" s="1"/>
  <c r="H159" i="8"/>
  <c r="I159" i="8" s="1"/>
  <c r="H158" i="8"/>
  <c r="I158" i="8" s="1"/>
  <c r="H149" i="8"/>
  <c r="I149" i="8" s="1"/>
  <c r="H150" i="8"/>
  <c r="I150" i="8" s="1"/>
  <c r="H151" i="8"/>
  <c r="I151" i="8" s="1"/>
  <c r="H152" i="8"/>
  <c r="I152" i="8" s="1"/>
  <c r="H153" i="8"/>
  <c r="I153" i="8" s="1"/>
  <c r="H154" i="8"/>
  <c r="I154" i="8" s="1"/>
  <c r="H155" i="8"/>
  <c r="I155" i="8" s="1"/>
  <c r="H156" i="8"/>
  <c r="I156" i="8" s="1"/>
  <c r="H148" i="8"/>
  <c r="I148" i="8" s="1"/>
  <c r="H143" i="8"/>
  <c r="I143" i="8" s="1"/>
  <c r="H144" i="8"/>
  <c r="I144" i="8" s="1"/>
  <c r="H145" i="8"/>
  <c r="I145" i="8" s="1"/>
  <c r="H146" i="8"/>
  <c r="I146" i="8" s="1"/>
  <c r="H142" i="8"/>
  <c r="I142" i="8" s="1"/>
  <c r="H138" i="8"/>
  <c r="I138" i="8" s="1"/>
  <c r="H137" i="8"/>
  <c r="I137" i="8" s="1"/>
  <c r="H135" i="8"/>
  <c r="I135" i="8" s="1"/>
  <c r="H134" i="8"/>
  <c r="I134" i="8" s="1"/>
  <c r="H132" i="8"/>
  <c r="I132" i="8" s="1"/>
  <c r="H131" i="8"/>
  <c r="I131" i="8" s="1"/>
  <c r="H129" i="8"/>
  <c r="I129" i="8" s="1"/>
  <c r="I128" i="8" s="1"/>
  <c r="H123" i="8"/>
  <c r="I123" i="8" s="1"/>
  <c r="H124" i="8"/>
  <c r="I124" i="8" s="1"/>
  <c r="H125" i="8"/>
  <c r="I125" i="8" s="1"/>
  <c r="H126" i="8"/>
  <c r="I126" i="8" s="1"/>
  <c r="H127" i="8"/>
  <c r="I127" i="8" s="1"/>
  <c r="H122" i="8"/>
  <c r="I122" i="8" s="1"/>
  <c r="H116" i="8"/>
  <c r="I116" i="8" s="1"/>
  <c r="H117" i="8"/>
  <c r="I117" i="8" s="1"/>
  <c r="H118" i="8"/>
  <c r="I118" i="8" s="1"/>
  <c r="H119" i="8"/>
  <c r="I119" i="8" s="1"/>
  <c r="H120" i="8"/>
  <c r="I120" i="8" s="1"/>
  <c r="H115" i="8"/>
  <c r="I115" i="8" s="1"/>
  <c r="H108" i="8"/>
  <c r="I108" i="8" s="1"/>
  <c r="H109" i="8"/>
  <c r="I109" i="8" s="1"/>
  <c r="H110" i="8"/>
  <c r="I110" i="8" s="1"/>
  <c r="H111" i="8"/>
  <c r="I111" i="8" s="1"/>
  <c r="H112" i="8"/>
  <c r="I112" i="8" s="1"/>
  <c r="H107" i="8"/>
  <c r="I107" i="8" s="1"/>
  <c r="H105" i="8"/>
  <c r="I105" i="8" s="1"/>
  <c r="H104" i="8"/>
  <c r="I104" i="8" s="1"/>
  <c r="I103" i="8" s="1"/>
  <c r="H100" i="8"/>
  <c r="I100" i="8" s="1"/>
  <c r="I99" i="8" s="1"/>
  <c r="H94" i="8"/>
  <c r="I94" i="8" s="1"/>
  <c r="H95" i="8"/>
  <c r="I95" i="8" s="1"/>
  <c r="H96" i="8"/>
  <c r="I96" i="8" s="1"/>
  <c r="H97" i="8"/>
  <c r="I97" i="8" s="1"/>
  <c r="H98" i="8"/>
  <c r="I98" i="8" s="1"/>
  <c r="H93" i="8"/>
  <c r="I93" i="8" s="1"/>
  <c r="H89" i="8"/>
  <c r="I89" i="8" s="1"/>
  <c r="H88" i="8"/>
  <c r="I88" i="8" s="1"/>
  <c r="H86" i="8"/>
  <c r="I86" i="8" s="1"/>
  <c r="I85" i="8" s="1"/>
  <c r="H84" i="8"/>
  <c r="I84" i="8" s="1"/>
  <c r="H83" i="8"/>
  <c r="I83" i="8" s="1"/>
  <c r="H81" i="8"/>
  <c r="I81" i="8" s="1"/>
  <c r="I80" i="8" s="1"/>
  <c r="H78" i="8"/>
  <c r="I78" i="8" s="1"/>
  <c r="H79" i="8"/>
  <c r="I79" i="8" s="1"/>
  <c r="H77" i="8"/>
  <c r="I77" i="8" s="1"/>
  <c r="H74" i="8"/>
  <c r="I74" i="8" s="1"/>
  <c r="H73" i="8"/>
  <c r="I73" i="8" s="1"/>
  <c r="H71" i="8"/>
  <c r="I71" i="8" s="1"/>
  <c r="I70" i="8" s="1"/>
  <c r="H68" i="8"/>
  <c r="I68" i="8" s="1"/>
  <c r="H67" i="8"/>
  <c r="I67" i="8" s="1"/>
  <c r="I66" i="8" s="1"/>
  <c r="H64" i="8"/>
  <c r="I64" i="8" s="1"/>
  <c r="H65" i="8"/>
  <c r="I65" i="8" s="1"/>
  <c r="H63" i="8"/>
  <c r="I63" i="8" s="1"/>
  <c r="H61" i="8"/>
  <c r="I61" i="8" s="1"/>
  <c r="H60" i="8"/>
  <c r="I60" i="8" s="1"/>
  <c r="H58" i="8"/>
  <c r="I58" i="8" s="1"/>
  <c r="I57" i="8" s="1"/>
  <c r="H55" i="8"/>
  <c r="I55" i="8" s="1"/>
  <c r="I54" i="8" s="1"/>
  <c r="H53" i="8"/>
  <c r="I53" i="8" s="1"/>
  <c r="H52" i="8"/>
  <c r="I52" i="8" s="1"/>
  <c r="H50" i="8"/>
  <c r="I50" i="8" s="1"/>
  <c r="H49" i="8"/>
  <c r="I49" i="8" s="1"/>
  <c r="H43" i="8"/>
  <c r="I43" i="8" s="1"/>
  <c r="H44" i="8"/>
  <c r="I44" i="8" s="1"/>
  <c r="H45" i="8"/>
  <c r="I45" i="8" s="1"/>
  <c r="H46" i="8"/>
  <c r="I46" i="8" s="1"/>
  <c r="H42" i="8"/>
  <c r="I42" i="8" s="1"/>
  <c r="H39" i="8"/>
  <c r="I39" i="8" s="1"/>
  <c r="I38" i="8" s="1"/>
  <c r="I37" i="8" s="1"/>
  <c r="H36" i="8"/>
  <c r="I36" i="8" s="1"/>
  <c r="H35" i="8"/>
  <c r="I35" i="8" s="1"/>
  <c r="H34" i="8"/>
  <c r="I34" i="8" s="1"/>
  <c r="I33" i="8" s="1"/>
  <c r="H32" i="8"/>
  <c r="I32" i="8" s="1"/>
  <c r="H31" i="8"/>
  <c r="I31" i="8" s="1"/>
  <c r="H28" i="8"/>
  <c r="I28" i="8" s="1"/>
  <c r="I27" i="8" s="1"/>
  <c r="H26" i="8"/>
  <c r="I26" i="8" s="1"/>
  <c r="I25" i="8" s="1"/>
  <c r="H24" i="8"/>
  <c r="I24" i="8" s="1"/>
  <c r="I23" i="8" s="1"/>
  <c r="H14" i="8"/>
  <c r="I14" i="8" s="1"/>
  <c r="H17" i="8"/>
  <c r="I17" i="8" s="1"/>
  <c r="H18" i="8"/>
  <c r="I18" i="8" s="1"/>
  <c r="H19" i="8"/>
  <c r="I19" i="8" s="1"/>
  <c r="H20" i="8"/>
  <c r="I20" i="8" s="1"/>
  <c r="H21" i="8"/>
  <c r="I21" i="8" s="1"/>
  <c r="H16" i="8"/>
  <c r="I16" i="8" s="1"/>
  <c r="H13" i="8"/>
  <c r="I13" i="8" s="1"/>
  <c r="H11" i="8"/>
  <c r="I11" i="8" s="1"/>
  <c r="I10" i="8" s="1"/>
  <c r="H348" i="7"/>
  <c r="I348" i="7" s="1"/>
  <c r="H345" i="7"/>
  <c r="I345" i="7" s="1"/>
  <c r="H346" i="7"/>
  <c r="I346" i="7" s="1"/>
  <c r="H344" i="7"/>
  <c r="I344" i="7" s="1"/>
  <c r="H340" i="7"/>
  <c r="I340" i="7" s="1"/>
  <c r="H341" i="7"/>
  <c r="I341" i="7" s="1"/>
  <c r="H339" i="7"/>
  <c r="I339" i="7" s="1"/>
  <c r="H334" i="7"/>
  <c r="I334" i="7" s="1"/>
  <c r="H335" i="7"/>
  <c r="I335" i="7" s="1"/>
  <c r="H336" i="7"/>
  <c r="I336" i="7" s="1"/>
  <c r="H337" i="7"/>
  <c r="I337" i="7" s="1"/>
  <c r="H333" i="7"/>
  <c r="I333" i="7" s="1"/>
  <c r="H283" i="7"/>
  <c r="I283" i="7" s="1"/>
  <c r="H284" i="7"/>
  <c r="I284" i="7" s="1"/>
  <c r="H285" i="7"/>
  <c r="I285" i="7" s="1"/>
  <c r="H286" i="7"/>
  <c r="I286" i="7" s="1"/>
  <c r="H287" i="7"/>
  <c r="I287" i="7" s="1"/>
  <c r="H288" i="7"/>
  <c r="I288" i="7" s="1"/>
  <c r="H289" i="7"/>
  <c r="I289" i="7" s="1"/>
  <c r="H282" i="7"/>
  <c r="I282" i="7" s="1"/>
  <c r="H242" i="7"/>
  <c r="I242" i="7" s="1"/>
  <c r="H243" i="7"/>
  <c r="I243" i="7" s="1"/>
  <c r="H244" i="7"/>
  <c r="I244" i="7" s="1"/>
  <c r="H245" i="7"/>
  <c r="I245" i="7" s="1"/>
  <c r="H246" i="7"/>
  <c r="I246" i="7" s="1"/>
  <c r="H247" i="7"/>
  <c r="I247" i="7" s="1"/>
  <c r="H248" i="7"/>
  <c r="I248" i="7" s="1"/>
  <c r="H249" i="7"/>
  <c r="I249" i="7" s="1"/>
  <c r="H250" i="7"/>
  <c r="I250" i="7" s="1"/>
  <c r="H251" i="7"/>
  <c r="I251" i="7" s="1"/>
  <c r="H252" i="7"/>
  <c r="I252" i="7" s="1"/>
  <c r="H253" i="7"/>
  <c r="I253" i="7" s="1"/>
  <c r="H254" i="7"/>
  <c r="I254" i="7" s="1"/>
  <c r="H255" i="7"/>
  <c r="I255" i="7" s="1"/>
  <c r="H256" i="7"/>
  <c r="I256" i="7" s="1"/>
  <c r="H257" i="7"/>
  <c r="I257" i="7" s="1"/>
  <c r="H258" i="7"/>
  <c r="I258" i="7" s="1"/>
  <c r="H259" i="7"/>
  <c r="I259" i="7" s="1"/>
  <c r="H260" i="7"/>
  <c r="I260" i="7" s="1"/>
  <c r="H261" i="7"/>
  <c r="I261" i="7" s="1"/>
  <c r="H262" i="7"/>
  <c r="I262" i="7" s="1"/>
  <c r="H263" i="7"/>
  <c r="I263" i="7" s="1"/>
  <c r="H264" i="7"/>
  <c r="I264" i="7" s="1"/>
  <c r="H265" i="7"/>
  <c r="I265" i="7" s="1"/>
  <c r="H266" i="7"/>
  <c r="I266" i="7" s="1"/>
  <c r="H267" i="7"/>
  <c r="I267" i="7" s="1"/>
  <c r="H268" i="7"/>
  <c r="I268" i="7" s="1"/>
  <c r="H269" i="7"/>
  <c r="I269" i="7" s="1"/>
  <c r="H270" i="7"/>
  <c r="I270" i="7" s="1"/>
  <c r="H271" i="7"/>
  <c r="I271" i="7" s="1"/>
  <c r="H272" i="7"/>
  <c r="I272" i="7" s="1"/>
  <c r="H273" i="7"/>
  <c r="I273" i="7" s="1"/>
  <c r="H274" i="7"/>
  <c r="I274" i="7" s="1"/>
  <c r="H275" i="7"/>
  <c r="I275" i="7" s="1"/>
  <c r="H276" i="7"/>
  <c r="I276" i="7" s="1"/>
  <c r="H277" i="7"/>
  <c r="I277" i="7" s="1"/>
  <c r="H278" i="7"/>
  <c r="I278" i="7" s="1"/>
  <c r="H279" i="7"/>
  <c r="I279" i="7" s="1"/>
  <c r="H280" i="7"/>
  <c r="I280" i="7" s="1"/>
  <c r="H241" i="7"/>
  <c r="I241" i="7" s="1"/>
  <c r="H231" i="7"/>
  <c r="I231" i="7" s="1"/>
  <c r="H232" i="7"/>
  <c r="I232" i="7" s="1"/>
  <c r="H233" i="7"/>
  <c r="I233" i="7" s="1"/>
  <c r="H234" i="7"/>
  <c r="I234" i="7" s="1"/>
  <c r="H235" i="7"/>
  <c r="I235" i="7" s="1"/>
  <c r="H236" i="7"/>
  <c r="I236" i="7" s="1"/>
  <c r="H237" i="7"/>
  <c r="I237" i="7" s="1"/>
  <c r="H238" i="7"/>
  <c r="I238" i="7" s="1"/>
  <c r="H239" i="7"/>
  <c r="I239" i="7" s="1"/>
  <c r="H228" i="7"/>
  <c r="I228" i="7" s="1"/>
  <c r="H227" i="7"/>
  <c r="I227" i="7" s="1"/>
  <c r="H218" i="7"/>
  <c r="I218" i="7" s="1"/>
  <c r="H219" i="7"/>
  <c r="I219" i="7" s="1"/>
  <c r="H220" i="7"/>
  <c r="I220" i="7" s="1"/>
  <c r="H221" i="7"/>
  <c r="I221" i="7" s="1"/>
  <c r="H222" i="7"/>
  <c r="I222" i="7" s="1"/>
  <c r="H223" i="7"/>
  <c r="I223" i="7" s="1"/>
  <c r="H224" i="7"/>
  <c r="I224" i="7" s="1"/>
  <c r="H225" i="7"/>
  <c r="I225" i="7" s="1"/>
  <c r="H217" i="7"/>
  <c r="I217" i="7" s="1"/>
  <c r="H215" i="7"/>
  <c r="I215" i="7" s="1"/>
  <c r="H214" i="7"/>
  <c r="I214" i="7" s="1"/>
  <c r="H210" i="7"/>
  <c r="I210" i="7" s="1"/>
  <c r="H209" i="7"/>
  <c r="I209" i="7" s="1"/>
  <c r="H207" i="7"/>
  <c r="I207" i="7" s="1"/>
  <c r="H206" i="7"/>
  <c r="I206" i="7" s="1"/>
  <c r="H201" i="7"/>
  <c r="I201" i="7" s="1"/>
  <c r="H202" i="7"/>
  <c r="I202" i="7" s="1"/>
  <c r="H203" i="7"/>
  <c r="I203" i="7" s="1"/>
  <c r="H204" i="7"/>
  <c r="I204" i="7" s="1"/>
  <c r="H200" i="7"/>
  <c r="I200" i="7" s="1"/>
  <c r="H198" i="7"/>
  <c r="I198" i="7" s="1"/>
  <c r="H194" i="7"/>
  <c r="I194" i="7" s="1"/>
  <c r="H195" i="7"/>
  <c r="I195" i="7" s="1"/>
  <c r="H196" i="7"/>
  <c r="I196" i="7" s="1"/>
  <c r="H193" i="7"/>
  <c r="I193" i="7" s="1"/>
  <c r="H185" i="7"/>
  <c r="I185" i="7" s="1"/>
  <c r="H186" i="7"/>
  <c r="I186" i="7" s="1"/>
  <c r="H187" i="7"/>
  <c r="I187" i="7" s="1"/>
  <c r="H188" i="7"/>
  <c r="I188" i="7" s="1"/>
  <c r="H189" i="7"/>
  <c r="I189" i="7" s="1"/>
  <c r="H190" i="7"/>
  <c r="I190" i="7" s="1"/>
  <c r="H191" i="7"/>
  <c r="I191" i="7" s="1"/>
  <c r="H184" i="7"/>
  <c r="I184" i="7" s="1"/>
  <c r="H177" i="7"/>
  <c r="I177" i="7" s="1"/>
  <c r="H178" i="7"/>
  <c r="I178" i="7" s="1"/>
  <c r="H179" i="7"/>
  <c r="I179" i="7" s="1"/>
  <c r="H180" i="7"/>
  <c r="I180" i="7" s="1"/>
  <c r="H181" i="7"/>
  <c r="I181" i="7" s="1"/>
  <c r="H176" i="7"/>
  <c r="I176" i="7" s="1"/>
  <c r="H174" i="7"/>
  <c r="I174" i="7" s="1"/>
  <c r="H173" i="7"/>
  <c r="I173" i="7" s="1"/>
  <c r="H169" i="7"/>
  <c r="I169" i="7" s="1"/>
  <c r="H168" i="7"/>
  <c r="I168" i="7" s="1"/>
  <c r="H163" i="7"/>
  <c r="I163" i="7" s="1"/>
  <c r="H164" i="7"/>
  <c r="I164" i="7" s="1"/>
  <c r="H165" i="7"/>
  <c r="I165" i="7" s="1"/>
  <c r="H166" i="7"/>
  <c r="I166" i="7" s="1"/>
  <c r="H162" i="7"/>
  <c r="I162" i="7" s="1"/>
  <c r="H157" i="7"/>
  <c r="I157" i="7" s="1"/>
  <c r="H158" i="7"/>
  <c r="I158" i="7" s="1"/>
  <c r="H159" i="7"/>
  <c r="I159" i="7" s="1"/>
  <c r="H160" i="7"/>
  <c r="I160" i="7" s="1"/>
  <c r="H156" i="7"/>
  <c r="I156" i="7" s="1"/>
  <c r="H151" i="7"/>
  <c r="I151" i="7" s="1"/>
  <c r="H152" i="7"/>
  <c r="I152" i="7" s="1"/>
  <c r="H153" i="7"/>
  <c r="I153" i="7" s="1"/>
  <c r="H154" i="7"/>
  <c r="I154" i="7" s="1"/>
  <c r="H150" i="7"/>
  <c r="I150" i="7" s="1"/>
  <c r="H143" i="7"/>
  <c r="I143" i="7" s="1"/>
  <c r="H144" i="7"/>
  <c r="I144" i="7" s="1"/>
  <c r="H145" i="7"/>
  <c r="I145" i="7" s="1"/>
  <c r="H146" i="7"/>
  <c r="I146" i="7" s="1"/>
  <c r="H147" i="7"/>
  <c r="I147" i="7" s="1"/>
  <c r="H142" i="7"/>
  <c r="I142" i="7" s="1"/>
  <c r="H134" i="7"/>
  <c r="I134" i="7" s="1"/>
  <c r="H135" i="7"/>
  <c r="I135" i="7" s="1"/>
  <c r="H136" i="7"/>
  <c r="I136" i="7" s="1"/>
  <c r="H137" i="7"/>
  <c r="I137" i="7" s="1"/>
  <c r="H138" i="7"/>
  <c r="I138" i="7" s="1"/>
  <c r="H133" i="7"/>
  <c r="I133" i="7" s="1"/>
  <c r="H131" i="7"/>
  <c r="I131" i="7" s="1"/>
  <c r="H130" i="7"/>
  <c r="I130" i="7" s="1"/>
  <c r="H128" i="7"/>
  <c r="I128" i="7" s="1"/>
  <c r="H124" i="7"/>
  <c r="I124" i="7" s="1"/>
  <c r="H125" i="7"/>
  <c r="I125" i="7" s="1"/>
  <c r="H126" i="7"/>
  <c r="I126" i="7" s="1"/>
  <c r="H123" i="7"/>
  <c r="I123" i="7" s="1"/>
  <c r="H121" i="7"/>
  <c r="I121" i="7" s="1"/>
  <c r="H120" i="7"/>
  <c r="I120" i="7" s="1"/>
  <c r="H117" i="7"/>
  <c r="I117" i="7" s="1"/>
  <c r="H118" i="7"/>
  <c r="I118" i="7" s="1"/>
  <c r="H116" i="7"/>
  <c r="I116" i="7" s="1"/>
  <c r="H113" i="7"/>
  <c r="I113" i="7" s="1"/>
  <c r="H112" i="7"/>
  <c r="I112" i="7" s="1"/>
  <c r="H106" i="7"/>
  <c r="I106" i="7" s="1"/>
  <c r="H107" i="7"/>
  <c r="I107" i="7" s="1"/>
  <c r="H108" i="7"/>
  <c r="I108" i="7" s="1"/>
  <c r="H109" i="7"/>
  <c r="I109" i="7" s="1"/>
  <c r="H110" i="7"/>
  <c r="I110" i="7" s="1"/>
  <c r="H105" i="7"/>
  <c r="I105" i="7" s="1"/>
  <c r="H101" i="7"/>
  <c r="I101" i="7" s="1"/>
  <c r="H102" i="7"/>
  <c r="I102" i="7" s="1"/>
  <c r="H100" i="7"/>
  <c r="I100" i="7" s="1"/>
  <c r="H97" i="7"/>
  <c r="I97" i="7" s="1"/>
  <c r="H98" i="7"/>
  <c r="I98" i="7" s="1"/>
  <c r="H96" i="7"/>
  <c r="I96" i="7" s="1"/>
  <c r="H94" i="7"/>
  <c r="I94" i="7" s="1"/>
  <c r="H93" i="7"/>
  <c r="I93" i="7" s="1"/>
  <c r="H91" i="7"/>
  <c r="I91" i="7" s="1"/>
  <c r="H90" i="7"/>
  <c r="I90" i="7" s="1"/>
  <c r="H87" i="7"/>
  <c r="I87" i="7" s="1"/>
  <c r="I86" i="7" s="1"/>
  <c r="H85" i="7"/>
  <c r="I85" i="7" s="1"/>
  <c r="H84" i="7"/>
  <c r="I84" i="7" s="1"/>
  <c r="H81" i="7"/>
  <c r="I81" i="7" s="1"/>
  <c r="H82" i="7"/>
  <c r="I82" i="7" s="1"/>
  <c r="H80" i="7"/>
  <c r="I80" i="7" s="1"/>
  <c r="H74" i="7"/>
  <c r="I74" i="7" s="1"/>
  <c r="H75" i="7"/>
  <c r="I75" i="7" s="1"/>
  <c r="H76" i="7"/>
  <c r="I76" i="7" s="1"/>
  <c r="H77" i="7"/>
  <c r="I77" i="7" s="1"/>
  <c r="H73" i="7"/>
  <c r="I73" i="7" s="1"/>
  <c r="H70" i="7"/>
  <c r="I70" i="7" s="1"/>
  <c r="H68" i="7"/>
  <c r="I68" i="7" s="1"/>
  <c r="H65" i="7"/>
  <c r="I65" i="7" s="1"/>
  <c r="H64" i="7"/>
  <c r="I64" i="7" s="1"/>
  <c r="H61" i="7"/>
  <c r="I61" i="7" s="1"/>
  <c r="H62" i="7"/>
  <c r="I62" i="7" s="1"/>
  <c r="H60" i="7"/>
  <c r="I60" i="7" s="1"/>
  <c r="H57" i="7"/>
  <c r="I57" i="7" s="1"/>
  <c r="I56" i="7" s="1"/>
  <c r="H55" i="7"/>
  <c r="I55" i="7" s="1"/>
  <c r="H53" i="7"/>
  <c r="I53" i="7" s="1"/>
  <c r="H52" i="7"/>
  <c r="I52" i="7" s="1"/>
  <c r="H45" i="7"/>
  <c r="I45" i="7" s="1"/>
  <c r="H46" i="7"/>
  <c r="I46" i="7" s="1"/>
  <c r="H47" i="7"/>
  <c r="I47" i="7" s="1"/>
  <c r="H48" i="7"/>
  <c r="I48" i="7" s="1"/>
  <c r="H49" i="7"/>
  <c r="I49" i="7" s="1"/>
  <c r="H44" i="7"/>
  <c r="I44" i="7" s="1"/>
  <c r="H42" i="7"/>
  <c r="I42" i="7" s="1"/>
  <c r="I41" i="7" s="1"/>
  <c r="H17" i="7"/>
  <c r="I17" i="7" s="1"/>
  <c r="H18" i="7"/>
  <c r="I18" i="7" s="1"/>
  <c r="H19" i="7"/>
  <c r="I19" i="7" s="1"/>
  <c r="H20" i="7"/>
  <c r="I20" i="7" s="1"/>
  <c r="H21" i="7"/>
  <c r="I21" i="7" s="1"/>
  <c r="H22" i="7"/>
  <c r="I22" i="7" s="1"/>
  <c r="H23" i="7"/>
  <c r="I23" i="7" s="1"/>
  <c r="H24" i="7"/>
  <c r="I24" i="7" s="1"/>
  <c r="H25" i="7"/>
  <c r="I25" i="7" s="1"/>
  <c r="H26" i="7"/>
  <c r="I26" i="7" s="1"/>
  <c r="H27" i="7"/>
  <c r="I27" i="7" s="1"/>
  <c r="H28" i="7"/>
  <c r="I28" i="7" s="1"/>
  <c r="H29" i="7"/>
  <c r="I29" i="7" s="1"/>
  <c r="H30" i="7"/>
  <c r="I30" i="7" s="1"/>
  <c r="H32" i="7"/>
  <c r="I32" i="7" s="1"/>
  <c r="H33" i="7"/>
  <c r="I33" i="7" s="1"/>
  <c r="H34" i="7"/>
  <c r="I34" i="7" s="1"/>
  <c r="H35" i="7"/>
  <c r="I35" i="7" s="1"/>
  <c r="H36" i="7"/>
  <c r="I36" i="7" s="1"/>
  <c r="H37" i="7"/>
  <c r="I37" i="7" s="1"/>
  <c r="H38" i="7"/>
  <c r="I38" i="7" s="1"/>
  <c r="H39" i="7"/>
  <c r="I39" i="7" s="1"/>
  <c r="H40" i="7"/>
  <c r="I40" i="7" s="1"/>
  <c r="H16" i="7"/>
  <c r="I16" i="7" s="1"/>
  <c r="H12" i="7"/>
  <c r="I12" i="7" s="1"/>
  <c r="I62" i="8" l="1"/>
  <c r="I119" i="7"/>
  <c r="I15" i="8"/>
  <c r="I22" i="8"/>
  <c r="I76" i="8"/>
  <c r="I189" i="8"/>
  <c r="I133" i="8"/>
  <c r="I141" i="8"/>
  <c r="I160" i="8"/>
  <c r="I165" i="8"/>
  <c r="I87" i="8"/>
  <c r="I121" i="8"/>
  <c r="I147" i="8"/>
  <c r="I181" i="8"/>
  <c r="I48" i="8"/>
  <c r="I59" i="8"/>
  <c r="I136" i="8"/>
  <c r="I30" i="8"/>
  <c r="I51" i="8"/>
  <c r="I72" i="8"/>
  <c r="I69" i="8" s="1"/>
  <c r="I130" i="8"/>
  <c r="I157" i="8"/>
  <c r="I92" i="7"/>
  <c r="I184" i="8"/>
  <c r="I106" i="8"/>
  <c r="I102" i="8" s="1"/>
  <c r="I114" i="8"/>
  <c r="I113" i="8" s="1"/>
  <c r="I41" i="8"/>
  <c r="I40" i="8" s="1"/>
  <c r="I92" i="8"/>
  <c r="I91" i="8" s="1"/>
  <c r="I90" i="8" s="1"/>
  <c r="I185" i="8"/>
  <c r="I12" i="8"/>
  <c r="I9" i="8" s="1"/>
  <c r="I29" i="8"/>
  <c r="I82" i="8"/>
  <c r="I75" i="8" s="1"/>
  <c r="I115" i="7"/>
  <c r="I63" i="7"/>
  <c r="I99" i="7"/>
  <c r="I208" i="7"/>
  <c r="C21" i="9" s="1"/>
  <c r="I281" i="7"/>
  <c r="I129" i="7"/>
  <c r="I149" i="7"/>
  <c r="I167" i="7"/>
  <c r="I79" i="7"/>
  <c r="I175" i="7"/>
  <c r="I230" i="7"/>
  <c r="I332" i="7"/>
  <c r="I95" i="7"/>
  <c r="I122" i="7"/>
  <c r="I183" i="7"/>
  <c r="I43" i="7"/>
  <c r="C10" i="9" s="1"/>
  <c r="I83" i="7"/>
  <c r="I127" i="7"/>
  <c r="I155" i="7"/>
  <c r="I192" i="7"/>
  <c r="I216" i="7"/>
  <c r="I338" i="7"/>
  <c r="I51" i="7"/>
  <c r="I67" i="7"/>
  <c r="I104" i="7"/>
  <c r="I161" i="7"/>
  <c r="I197" i="7"/>
  <c r="I226" i="7"/>
  <c r="I343" i="7"/>
  <c r="I347" i="7"/>
  <c r="C26" i="9" s="1"/>
  <c r="I141" i="7"/>
  <c r="I140" i="7" s="1"/>
  <c r="I54" i="7"/>
  <c r="I69" i="7"/>
  <c r="I89" i="7"/>
  <c r="I111" i="7"/>
  <c r="I132" i="7"/>
  <c r="I199" i="7"/>
  <c r="I240" i="7"/>
  <c r="I59" i="7"/>
  <c r="I213" i="7"/>
  <c r="I72" i="7"/>
  <c r="I71" i="7" s="1"/>
  <c r="C14" i="9" s="1"/>
  <c r="I172" i="7"/>
  <c r="I205" i="7"/>
  <c r="I15" i="7"/>
  <c r="I26" i="9" l="1"/>
  <c r="K26" i="9"/>
  <c r="M26" i="9"/>
  <c r="O26" i="9"/>
  <c r="Q26" i="9"/>
  <c r="S26" i="9"/>
  <c r="U26" i="9"/>
  <c r="W26" i="9"/>
  <c r="Y26" i="9"/>
  <c r="AA26" i="9"/>
  <c r="G26" i="9"/>
  <c r="E26" i="9"/>
  <c r="Q27" i="9"/>
  <c r="I14" i="9"/>
  <c r="K14" i="9"/>
  <c r="M14" i="9"/>
  <c r="O14" i="9"/>
  <c r="Q14" i="9"/>
  <c r="S14" i="9"/>
  <c r="U14" i="9"/>
  <c r="W14" i="9"/>
  <c r="Y14" i="9"/>
  <c r="AA14" i="9"/>
  <c r="G14" i="9"/>
  <c r="E14" i="9"/>
  <c r="I10" i="9"/>
  <c r="K10" i="9"/>
  <c r="M10" i="9"/>
  <c r="O10" i="9"/>
  <c r="Q10" i="9"/>
  <c r="S10" i="9"/>
  <c r="U10" i="9"/>
  <c r="W10" i="9"/>
  <c r="Y10" i="9"/>
  <c r="AA10" i="9"/>
  <c r="G10" i="9"/>
  <c r="E10" i="9"/>
  <c r="I21" i="9"/>
  <c r="K21" i="9"/>
  <c r="M21" i="9"/>
  <c r="O21" i="9"/>
  <c r="Q21" i="9"/>
  <c r="S21" i="9"/>
  <c r="U21" i="9"/>
  <c r="W21" i="9"/>
  <c r="Y21" i="9"/>
  <c r="AA21" i="9"/>
  <c r="G21" i="9"/>
  <c r="E21" i="9"/>
  <c r="I56" i="8"/>
  <c r="I171" i="7"/>
  <c r="I342" i="7"/>
  <c r="C25" i="9" s="1"/>
  <c r="I47" i="8"/>
  <c r="I101" i="8"/>
  <c r="I140" i="8"/>
  <c r="I139" i="8" s="1"/>
  <c r="I88" i="7"/>
  <c r="C16" i="9" s="1"/>
  <c r="I182" i="7"/>
  <c r="I58" i="7"/>
  <c r="C12" i="9" s="1"/>
  <c r="I148" i="7"/>
  <c r="I139" i="7" s="1"/>
  <c r="C19" i="9" s="1"/>
  <c r="I103" i="7"/>
  <c r="C17" i="9" s="1"/>
  <c r="I229" i="7"/>
  <c r="I50" i="7"/>
  <c r="C11" i="9" s="1"/>
  <c r="I114" i="7"/>
  <c r="C18" i="9" s="1"/>
  <c r="I78" i="7"/>
  <c r="C15" i="9" s="1"/>
  <c r="I331" i="7"/>
  <c r="C24" i="9" s="1"/>
  <c r="I66" i="7"/>
  <c r="C13" i="9" s="1"/>
  <c r="I212" i="7"/>
  <c r="H11" i="7"/>
  <c r="I11" i="7" s="1"/>
  <c r="R278" i="3"/>
  <c r="G18" i="9" l="1"/>
  <c r="I18" i="9"/>
  <c r="S18" i="9"/>
  <c r="AA18" i="9"/>
  <c r="E18" i="9"/>
  <c r="Q18" i="9"/>
  <c r="Y18" i="9"/>
  <c r="O18" i="9"/>
  <c r="U18" i="9"/>
  <c r="W18" i="9"/>
  <c r="K18" i="9"/>
  <c r="M18" i="9"/>
  <c r="E11" i="9"/>
  <c r="Y11" i="9"/>
  <c r="U11" i="9"/>
  <c r="G11" i="9"/>
  <c r="I11" i="9"/>
  <c r="K11" i="9"/>
  <c r="M11" i="9"/>
  <c r="O11" i="9"/>
  <c r="Q11" i="9"/>
  <c r="S11" i="9"/>
  <c r="W11" i="9"/>
  <c r="AA11" i="9"/>
  <c r="E16" i="9"/>
  <c r="I16" i="9"/>
  <c r="K16" i="9"/>
  <c r="M16" i="9"/>
  <c r="O16" i="9"/>
  <c r="Q16" i="9"/>
  <c r="S16" i="9"/>
  <c r="U16" i="9"/>
  <c r="W16" i="9"/>
  <c r="Y16" i="9"/>
  <c r="AA16" i="9"/>
  <c r="G16" i="9"/>
  <c r="I13" i="9"/>
  <c r="K13" i="9"/>
  <c r="M13" i="9"/>
  <c r="O13" i="9"/>
  <c r="Q13" i="9"/>
  <c r="S13" i="9"/>
  <c r="U13" i="9"/>
  <c r="W13" i="9"/>
  <c r="Y13" i="9"/>
  <c r="AA13" i="9"/>
  <c r="G13" i="9"/>
  <c r="E13" i="9"/>
  <c r="E17" i="9"/>
  <c r="I17" i="9"/>
  <c r="K17" i="9"/>
  <c r="M17" i="9"/>
  <c r="O17" i="9"/>
  <c r="Q17" i="9"/>
  <c r="S17" i="9"/>
  <c r="U17" i="9"/>
  <c r="W17" i="9"/>
  <c r="Y17" i="9"/>
  <c r="AA17" i="9"/>
  <c r="G17" i="9"/>
  <c r="G24" i="9"/>
  <c r="K24" i="9"/>
  <c r="U24" i="9"/>
  <c r="E24" i="9"/>
  <c r="M24" i="9"/>
  <c r="S24" i="9"/>
  <c r="Y24" i="9"/>
  <c r="AA24" i="9"/>
  <c r="I24" i="9"/>
  <c r="O24" i="9"/>
  <c r="Q24" i="9"/>
  <c r="W24" i="9"/>
  <c r="I19" i="9"/>
  <c r="K19" i="9"/>
  <c r="M19" i="9"/>
  <c r="O19" i="9"/>
  <c r="Q19" i="9"/>
  <c r="S19" i="9"/>
  <c r="U19" i="9"/>
  <c r="W19" i="9"/>
  <c r="Y19" i="9"/>
  <c r="AA19" i="9"/>
  <c r="G19" i="9"/>
  <c r="E19" i="9"/>
  <c r="I15" i="9"/>
  <c r="K15" i="9"/>
  <c r="M15" i="9"/>
  <c r="O15" i="9"/>
  <c r="Q15" i="9"/>
  <c r="S15" i="9"/>
  <c r="U15" i="9"/>
  <c r="W15" i="9"/>
  <c r="Y15" i="9"/>
  <c r="AA15" i="9"/>
  <c r="G15" i="9"/>
  <c r="E15" i="9"/>
  <c r="G12" i="9"/>
  <c r="O12" i="9"/>
  <c r="Q12" i="9"/>
  <c r="Y12" i="9"/>
  <c r="E12" i="9"/>
  <c r="K12" i="9"/>
  <c r="W12" i="9"/>
  <c r="I12" i="9"/>
  <c r="S12" i="9"/>
  <c r="M12" i="9"/>
  <c r="U12" i="9"/>
  <c r="AA12" i="9"/>
  <c r="I25" i="9"/>
  <c r="K25" i="9"/>
  <c r="M25" i="9"/>
  <c r="O25" i="9"/>
  <c r="Q25" i="9"/>
  <c r="S25" i="9"/>
  <c r="U25" i="9"/>
  <c r="W25" i="9"/>
  <c r="Y25" i="9"/>
  <c r="AA25" i="9"/>
  <c r="G25" i="9"/>
  <c r="E25" i="9"/>
  <c r="C53" i="9"/>
  <c r="U53" i="9" s="1"/>
  <c r="U68" i="9" s="1"/>
  <c r="H199" i="8"/>
  <c r="I170" i="7"/>
  <c r="C20" i="9" s="1"/>
  <c r="I10" i="7"/>
  <c r="I9" i="7" s="1"/>
  <c r="C9" i="9" s="1"/>
  <c r="I211" i="7"/>
  <c r="C22" i="9" s="1"/>
  <c r="Q87" i="4"/>
  <c r="Q86" i="4"/>
  <c r="R201" i="3"/>
  <c r="R200" i="3"/>
  <c r="R197" i="3"/>
  <c r="R198" i="3"/>
  <c r="R199" i="3"/>
  <c r="R214" i="3"/>
  <c r="R195" i="3"/>
  <c r="U168" i="3"/>
  <c r="R86" i="3"/>
  <c r="R67" i="3"/>
  <c r="R63" i="3"/>
  <c r="R59" i="3"/>
  <c r="Q6" i="4"/>
  <c r="I22" i="9" l="1"/>
  <c r="K22" i="9"/>
  <c r="M22" i="9"/>
  <c r="O22" i="9"/>
  <c r="Q22" i="9"/>
  <c r="S22" i="9"/>
  <c r="U22" i="9"/>
  <c r="W22" i="9"/>
  <c r="Y22" i="9"/>
  <c r="AA22" i="9"/>
  <c r="G22" i="9"/>
  <c r="E22" i="9"/>
  <c r="I9" i="9"/>
  <c r="K9" i="9"/>
  <c r="M9" i="9"/>
  <c r="O9" i="9"/>
  <c r="Q9" i="9"/>
  <c r="S9" i="9"/>
  <c r="U9" i="9"/>
  <c r="W9" i="9"/>
  <c r="Y9" i="9"/>
  <c r="AA9" i="9"/>
  <c r="I20" i="9"/>
  <c r="K20" i="9"/>
  <c r="M20" i="9"/>
  <c r="O20" i="9"/>
  <c r="Q20" i="9"/>
  <c r="S20" i="9"/>
  <c r="U20" i="9"/>
  <c r="W20" i="9"/>
  <c r="Y20" i="9"/>
  <c r="AA20" i="9"/>
  <c r="G20" i="9"/>
  <c r="E20" i="9"/>
  <c r="Y53" i="9"/>
  <c r="Y68" i="9" s="1"/>
  <c r="W53" i="9"/>
  <c r="W68" i="9" s="1"/>
  <c r="E53" i="9"/>
  <c r="E68" i="9" s="1"/>
  <c r="G53" i="9"/>
  <c r="G68" i="9" s="1"/>
  <c r="O53" i="9"/>
  <c r="O68" i="9" s="1"/>
  <c r="M53" i="9"/>
  <c r="M68" i="9" s="1"/>
  <c r="S53" i="9"/>
  <c r="S68" i="9" s="1"/>
  <c r="I53" i="9"/>
  <c r="I68" i="9" s="1"/>
  <c r="J15" i="8"/>
  <c r="J189" i="8"/>
  <c r="J183" i="8"/>
  <c r="J171" i="8"/>
  <c r="J165" i="8"/>
  <c r="J159" i="8"/>
  <c r="J147" i="8"/>
  <c r="J135" i="8"/>
  <c r="J117" i="8"/>
  <c r="J105" i="8"/>
  <c r="J93" i="8"/>
  <c r="J75" i="8"/>
  <c r="J57" i="8"/>
  <c r="J45" i="8"/>
  <c r="J33" i="8"/>
  <c r="J21" i="8"/>
  <c r="J192" i="8"/>
  <c r="J174" i="8"/>
  <c r="J156" i="8"/>
  <c r="J138" i="8"/>
  <c r="J114" i="8"/>
  <c r="J90" i="8"/>
  <c r="J72" i="8"/>
  <c r="J194" i="8"/>
  <c r="J188" i="8"/>
  <c r="J182" i="8"/>
  <c r="J176" i="8"/>
  <c r="J170" i="8"/>
  <c r="J164" i="8"/>
  <c r="J158" i="8"/>
  <c r="J152" i="8"/>
  <c r="J146" i="8"/>
  <c r="J140" i="8"/>
  <c r="J134" i="8"/>
  <c r="J128" i="8"/>
  <c r="J122" i="8"/>
  <c r="J116" i="8"/>
  <c r="J110" i="8"/>
  <c r="J104" i="8"/>
  <c r="J98" i="8"/>
  <c r="J92" i="8"/>
  <c r="J86" i="8"/>
  <c r="J80" i="8"/>
  <c r="J74" i="8"/>
  <c r="J68" i="8"/>
  <c r="J50" i="8"/>
  <c r="J44" i="8"/>
  <c r="J38" i="8"/>
  <c r="J32" i="8"/>
  <c r="J26" i="8"/>
  <c r="J20" i="8"/>
  <c r="J13" i="8"/>
  <c r="H197" i="8"/>
  <c r="H198" i="8" s="1"/>
  <c r="J193" i="8"/>
  <c r="J187" i="8"/>
  <c r="J181" i="8"/>
  <c r="J175" i="8"/>
  <c r="J169" i="8"/>
  <c r="J163" i="8"/>
  <c r="J157" i="8"/>
  <c r="J151" i="8"/>
  <c r="J145" i="8"/>
  <c r="J139" i="8"/>
  <c r="J133" i="8"/>
  <c r="J127" i="8"/>
  <c r="J121" i="8"/>
  <c r="J115" i="8"/>
  <c r="J109" i="8"/>
  <c r="J103" i="8"/>
  <c r="J97" i="8"/>
  <c r="J91" i="8"/>
  <c r="J85" i="8"/>
  <c r="J79" i="8"/>
  <c r="J73" i="8"/>
  <c r="J67" i="8"/>
  <c r="J61" i="8"/>
  <c r="J55" i="8"/>
  <c r="J49" i="8"/>
  <c r="J43" i="8"/>
  <c r="J37" i="8"/>
  <c r="J31" i="8"/>
  <c r="J25" i="8"/>
  <c r="J19" i="8"/>
  <c r="J12" i="8"/>
  <c r="J186" i="8"/>
  <c r="J162" i="8"/>
  <c r="J144" i="8"/>
  <c r="J126" i="8"/>
  <c r="J108" i="8"/>
  <c r="J96" i="8"/>
  <c r="J84" i="8"/>
  <c r="J66" i="8"/>
  <c r="J54" i="8"/>
  <c r="J191" i="8"/>
  <c r="J185" i="8"/>
  <c r="J179" i="8"/>
  <c r="J173" i="8"/>
  <c r="J167" i="8"/>
  <c r="J161" i="8"/>
  <c r="J155" i="8"/>
  <c r="J149" i="8"/>
  <c r="J143" i="8"/>
  <c r="J137" i="8"/>
  <c r="J131" i="8"/>
  <c r="J125" i="8"/>
  <c r="J119" i="8"/>
  <c r="J113" i="8"/>
  <c r="J107" i="8"/>
  <c r="J101" i="8"/>
  <c r="J95" i="8"/>
  <c r="J89" i="8"/>
  <c r="J83" i="8"/>
  <c r="J77" i="8"/>
  <c r="J71" i="8"/>
  <c r="J65" i="8"/>
  <c r="J59" i="8"/>
  <c r="J53" i="8"/>
  <c r="J47" i="8"/>
  <c r="J41" i="8"/>
  <c r="J35" i="8"/>
  <c r="J29" i="8"/>
  <c r="J23" i="8"/>
  <c r="J17" i="8"/>
  <c r="J10" i="8"/>
  <c r="J190" i="8"/>
  <c r="J184" i="8"/>
  <c r="J178" i="8"/>
  <c r="J172" i="8"/>
  <c r="J166" i="8"/>
  <c r="J160" i="8"/>
  <c r="J154" i="8"/>
  <c r="J148" i="8"/>
  <c r="J142" i="8"/>
  <c r="J136" i="8"/>
  <c r="J130" i="8"/>
  <c r="J124" i="8"/>
  <c r="J118" i="8"/>
  <c r="J112" i="8"/>
  <c r="J106" i="8"/>
  <c r="J100" i="8"/>
  <c r="J94" i="8"/>
  <c r="J88" i="8"/>
  <c r="J82" i="8"/>
  <c r="J76" i="8"/>
  <c r="J70" i="8"/>
  <c r="J64" i="8"/>
  <c r="J58" i="8"/>
  <c r="J52" i="8"/>
  <c r="J46" i="8"/>
  <c r="J40" i="8"/>
  <c r="J34" i="8"/>
  <c r="J28" i="8"/>
  <c r="J22" i="8"/>
  <c r="J16" i="8"/>
  <c r="J9" i="8"/>
  <c r="J177" i="8"/>
  <c r="J153" i="8"/>
  <c r="J141" i="8"/>
  <c r="J129" i="8"/>
  <c r="J123" i="8"/>
  <c r="J111" i="8"/>
  <c r="J99" i="8"/>
  <c r="J87" i="8"/>
  <c r="J81" i="8"/>
  <c r="J69" i="8"/>
  <c r="J51" i="8"/>
  <c r="J39" i="8"/>
  <c r="J27" i="8"/>
  <c r="J14" i="8"/>
  <c r="J195" i="8"/>
  <c r="J180" i="8"/>
  <c r="J168" i="8"/>
  <c r="J150" i="8"/>
  <c r="J132" i="8"/>
  <c r="J120" i="8"/>
  <c r="J102" i="8"/>
  <c r="J78" i="8"/>
  <c r="J48" i="8"/>
  <c r="J11" i="8"/>
  <c r="J42" i="8"/>
  <c r="J36" i="8"/>
  <c r="J30" i="8"/>
  <c r="J24" i="8"/>
  <c r="J60" i="8"/>
  <c r="J18" i="8"/>
  <c r="J63" i="8"/>
  <c r="J62" i="8"/>
  <c r="K53" i="9"/>
  <c r="K68" i="9" s="1"/>
  <c r="Q53" i="9"/>
  <c r="Q68" i="9" s="1"/>
  <c r="C66" i="9"/>
  <c r="D60" i="9" s="1"/>
  <c r="J56" i="8"/>
  <c r="E69" i="9"/>
  <c r="G69" i="9" s="1"/>
  <c r="G9" i="9"/>
  <c r="E9" i="9"/>
  <c r="I8" i="6"/>
  <c r="Q90" i="4"/>
  <c r="Q84" i="4"/>
  <c r="Q83" i="4"/>
  <c r="Q89" i="4"/>
  <c r="I69" i="9" l="1"/>
  <c r="K69" i="9" s="1"/>
  <c r="M69" i="9" s="1"/>
  <c r="O69" i="9" s="1"/>
  <c r="Q69" i="9" s="1"/>
  <c r="N68" i="9"/>
  <c r="P68" i="9"/>
  <c r="D61" i="9"/>
  <c r="D54" i="9"/>
  <c r="AD68" i="9"/>
  <c r="D52" i="9"/>
  <c r="D49" i="9"/>
  <c r="R68" i="9"/>
  <c r="AD53" i="9"/>
  <c r="D62" i="9"/>
  <c r="F68" i="9"/>
  <c r="F69" i="9" s="1"/>
  <c r="T68" i="9"/>
  <c r="L68" i="9"/>
  <c r="X68" i="9"/>
  <c r="AB68" i="9"/>
  <c r="D57" i="9"/>
  <c r="D48" i="9"/>
  <c r="D53" i="9"/>
  <c r="D58" i="9"/>
  <c r="Z68" i="9"/>
  <c r="D47" i="9"/>
  <c r="V68" i="9"/>
  <c r="D50" i="9"/>
  <c r="D55" i="9"/>
  <c r="J68" i="9"/>
  <c r="H68" i="9"/>
  <c r="D46" i="9"/>
  <c r="D59" i="9"/>
  <c r="D56" i="9"/>
  <c r="D51" i="9"/>
  <c r="AD25" i="9"/>
  <c r="AD12" i="9"/>
  <c r="AD20" i="9"/>
  <c r="AD21" i="9"/>
  <c r="AD9" i="9"/>
  <c r="AD26" i="9"/>
  <c r="AD24" i="9"/>
  <c r="AD13" i="9"/>
  <c r="AD19" i="9"/>
  <c r="AD17" i="9"/>
  <c r="AD15" i="9"/>
  <c r="AD11" i="9"/>
  <c r="AD18" i="9"/>
  <c r="AD14" i="9"/>
  <c r="AD16" i="9"/>
  <c r="AD10" i="9"/>
  <c r="Q88" i="4"/>
  <c r="Q75" i="4"/>
  <c r="Q136" i="4" s="1"/>
  <c r="Y60" i="4"/>
  <c r="X60" i="4"/>
  <c r="Q31" i="4"/>
  <c r="Q21" i="4"/>
  <c r="Q13" i="4"/>
  <c r="S69" i="9" l="1"/>
  <c r="U69" i="9" s="1"/>
  <c r="AC68" i="9"/>
  <c r="D66" i="9"/>
  <c r="H69" i="9"/>
  <c r="J69" i="9" s="1"/>
  <c r="L69" i="9" s="1"/>
  <c r="N69" i="9" s="1"/>
  <c r="P69" i="9" s="1"/>
  <c r="R69" i="9" s="1"/>
  <c r="T69" i="9" s="1"/>
  <c r="V69" i="9" s="1"/>
  <c r="X69" i="9" s="1"/>
  <c r="Z69" i="9" s="1"/>
  <c r="AB69" i="9" s="1"/>
  <c r="AD22" i="9"/>
  <c r="R203" i="3"/>
  <c r="R202" i="3"/>
  <c r="R211" i="3"/>
  <c r="R207" i="3"/>
  <c r="R206" i="3"/>
  <c r="Z156" i="3"/>
  <c r="Y156" i="3"/>
  <c r="X156" i="3"/>
  <c r="W69" i="9" l="1"/>
  <c r="Z155" i="3"/>
  <c r="Y155" i="3"/>
  <c r="X155" i="3"/>
  <c r="Z154" i="3"/>
  <c r="Y154" i="3"/>
  <c r="X154" i="3"/>
  <c r="R191" i="3"/>
  <c r="F16" i="6"/>
  <c r="F15" i="6"/>
  <c r="F14" i="6"/>
  <c r="F13" i="6"/>
  <c r="F12" i="6"/>
  <c r="F11" i="6"/>
  <c r="F10" i="6"/>
  <c r="F9" i="6"/>
  <c r="F8" i="6"/>
  <c r="F7" i="6"/>
  <c r="F6" i="6"/>
  <c r="F5" i="6"/>
  <c r="Y153" i="3"/>
  <c r="Z152" i="3"/>
  <c r="Y152" i="3"/>
  <c r="Z151" i="3"/>
  <c r="Y151" i="3"/>
  <c r="X151" i="3"/>
  <c r="Y69" i="9" l="1"/>
  <c r="T171" i="3"/>
  <c r="R170" i="3"/>
  <c r="R149" i="3"/>
  <c r="R150" i="3"/>
  <c r="R108" i="3"/>
  <c r="R107" i="3"/>
  <c r="R91" i="3"/>
  <c r="AA69" i="9" l="1"/>
  <c r="V91" i="3"/>
  <c r="R75" i="3" l="1"/>
  <c r="R76" i="3"/>
  <c r="Q114" i="4"/>
  <c r="Q77" i="4"/>
  <c r="Q76" i="4"/>
  <c r="Q72" i="4"/>
  <c r="Q57" i="4"/>
  <c r="Q56" i="4"/>
  <c r="Q53" i="4"/>
  <c r="Q51" i="4"/>
  <c r="Q52" i="4" s="1"/>
  <c r="Q30" i="4"/>
  <c r="Q29" i="4"/>
  <c r="R77" i="3"/>
  <c r="R70" i="3"/>
  <c r="R69" i="3"/>
  <c r="Q8" i="4"/>
  <c r="Q9" i="4"/>
  <c r="Q7" i="4"/>
  <c r="R97" i="3"/>
  <c r="R98" i="3"/>
  <c r="R100" i="3"/>
  <c r="Q25" i="4"/>
  <c r="Q36" i="4" s="1"/>
  <c r="Q123" i="4" s="1"/>
  <c r="Q23" i="4"/>
  <c r="Q18" i="4"/>
  <c r="Q17" i="4"/>
  <c r="Q14" i="4"/>
  <c r="Q5" i="4"/>
  <c r="U265" i="3"/>
  <c r="R264" i="3"/>
  <c r="R101" i="3"/>
  <c r="R178" i="3"/>
  <c r="R177" i="3"/>
  <c r="R176" i="3"/>
  <c r="R174" i="3"/>
  <c r="R147" i="3"/>
  <c r="R146" i="3"/>
  <c r="R144" i="3"/>
  <c r="R143" i="3"/>
  <c r="R137" i="3"/>
  <c r="Q47" i="4"/>
  <c r="R130" i="3"/>
  <c r="R106" i="3"/>
  <c r="R93" i="3"/>
  <c r="R82" i="3"/>
  <c r="R79" i="3"/>
  <c r="R66" i="3"/>
  <c r="R73" i="3" s="1"/>
  <c r="T144" i="4"/>
  <c r="T143" i="4"/>
  <c r="T142" i="4"/>
  <c r="Q126" i="4"/>
  <c r="T141" i="4"/>
  <c r="T139" i="4"/>
  <c r="Q124" i="4"/>
  <c r="T138" i="4"/>
  <c r="T137" i="4"/>
  <c r="T136" i="4"/>
  <c r="T135" i="4"/>
  <c r="T134" i="4"/>
  <c r="T133" i="4"/>
  <c r="T132" i="4"/>
  <c r="T131" i="4"/>
  <c r="T130" i="4"/>
  <c r="Q121" i="4" s="1"/>
  <c r="T129" i="4"/>
  <c r="T128" i="4"/>
  <c r="T127" i="4"/>
  <c r="Q118" i="4"/>
  <c r="T126" i="4"/>
  <c r="T125" i="4"/>
  <c r="Q115" i="4"/>
  <c r="T124" i="4"/>
  <c r="T123" i="4"/>
  <c r="T122" i="4"/>
  <c r="T121" i="4"/>
  <c r="T120" i="4"/>
  <c r="T119" i="4"/>
  <c r="T118" i="4"/>
  <c r="T117" i="4"/>
  <c r="T116" i="4"/>
  <c r="T115" i="4"/>
  <c r="T114" i="4"/>
  <c r="T113" i="4"/>
  <c r="T112" i="4"/>
  <c r="Q71" i="4"/>
  <c r="Q70" i="4"/>
  <c r="T73" i="4"/>
  <c r="T72" i="4"/>
  <c r="T71" i="4"/>
  <c r="Q66" i="4" s="1"/>
  <c r="T70" i="4"/>
  <c r="T69" i="4"/>
  <c r="T68" i="4"/>
  <c r="T67" i="4"/>
  <c r="T66" i="4"/>
  <c r="T65" i="4"/>
  <c r="T64" i="4"/>
  <c r="Q64" i="4" s="1"/>
  <c r="T63" i="4"/>
  <c r="T62" i="4"/>
  <c r="T61" i="4"/>
  <c r="T60" i="4"/>
  <c r="Q60" i="4"/>
  <c r="T59" i="4"/>
  <c r="Q59" i="4"/>
  <c r="T58" i="4"/>
  <c r="T57" i="4"/>
  <c r="T56" i="4"/>
  <c r="T55" i="4"/>
  <c r="T54" i="4"/>
  <c r="T53" i="4"/>
  <c r="T52" i="4"/>
  <c r="Q54" i="4"/>
  <c r="T51" i="4"/>
  <c r="Q45" i="4"/>
  <c r="Q40" i="4"/>
  <c r="T46" i="4"/>
  <c r="T45" i="4"/>
  <c r="T44" i="4"/>
  <c r="Q41" i="4" s="1"/>
  <c r="T43" i="4"/>
  <c r="T42" i="4"/>
  <c r="T41" i="4"/>
  <c r="T40" i="4"/>
  <c r="T39" i="4"/>
  <c r="Q33" i="4"/>
  <c r="T38" i="4"/>
  <c r="Q32" i="4"/>
  <c r="T37" i="4"/>
  <c r="T36" i="4"/>
  <c r="T35" i="4"/>
  <c r="T34" i="4"/>
  <c r="T33" i="4"/>
  <c r="Q26" i="4"/>
  <c r="Q37" i="4" s="1"/>
  <c r="T32" i="4"/>
  <c r="T31" i="4"/>
  <c r="T30" i="4"/>
  <c r="T29" i="4"/>
  <c r="T28" i="4"/>
  <c r="T27" i="4"/>
  <c r="T26" i="4"/>
  <c r="Q20" i="4"/>
  <c r="Q3" i="4"/>
  <c r="Q11" i="4" l="1"/>
  <c r="Q117" i="4"/>
  <c r="R78" i="3"/>
  <c r="Q111" i="4"/>
  <c r="Q43" i="4"/>
  <c r="Q27" i="4"/>
  <c r="Q10" i="4"/>
  <c r="Q34" i="4"/>
  <c r="Q38" i="4"/>
  <c r="Q113" i="4"/>
  <c r="Q44" i="4"/>
  <c r="Q65" i="4"/>
  <c r="Q112" i="4"/>
  <c r="Q122" i="4"/>
  <c r="Q127" i="4" s="1"/>
  <c r="Q19" i="4"/>
  <c r="Q133" i="4"/>
  <c r="Q42" i="4"/>
  <c r="Q28" i="4" l="1"/>
  <c r="Q125" i="4"/>
  <c r="Q39" i="4"/>
  <c r="Q46" i="4"/>
  <c r="Q116" i="4"/>
  <c r="Q132" i="4"/>
  <c r="Q119" i="4"/>
  <c r="Q130" i="4" s="1"/>
  <c r="Q129" i="4" l="1"/>
  <c r="R162" i="3"/>
  <c r="R3" i="3" l="1"/>
  <c r="R249" i="3" l="1"/>
  <c r="R263" i="3"/>
  <c r="U264" i="3" l="1"/>
  <c r="R262" i="3"/>
  <c r="R127" i="3"/>
  <c r="R118" i="3"/>
  <c r="R259" i="3"/>
  <c r="R260" i="3"/>
  <c r="R258" i="3"/>
  <c r="U261" i="3"/>
  <c r="U260" i="3"/>
  <c r="R244" i="3"/>
  <c r="U267" i="3"/>
  <c r="U262" i="3"/>
  <c r="U266" i="3"/>
  <c r="U259" i="3"/>
  <c r="U258" i="3"/>
  <c r="U257" i="3"/>
  <c r="U256" i="3"/>
  <c r="U255" i="3"/>
  <c r="U254" i="3"/>
  <c r="U253" i="3"/>
  <c r="U252" i="3"/>
  <c r="U251" i="3"/>
  <c r="U250" i="3"/>
  <c r="U249" i="3"/>
  <c r="U248" i="3"/>
  <c r="U247" i="3"/>
  <c r="U246" i="3"/>
  <c r="U245" i="3"/>
  <c r="U244" i="3"/>
  <c r="U243" i="3"/>
  <c r="U242" i="3"/>
  <c r="U241" i="3"/>
  <c r="U240" i="3"/>
  <c r="U239" i="3"/>
  <c r="U238" i="3"/>
  <c r="U237" i="3"/>
  <c r="U236" i="3"/>
  <c r="U235" i="3"/>
  <c r="R193" i="3"/>
  <c r="R187" i="3"/>
  <c r="R31" i="3" s="1"/>
  <c r="R184" i="3"/>
  <c r="R185" i="3"/>
  <c r="R172" i="3"/>
  <c r="R171" i="3"/>
  <c r="R169" i="3"/>
  <c r="R168" i="3"/>
  <c r="R167" i="3"/>
  <c r="R166" i="3"/>
  <c r="R165" i="3"/>
  <c r="U167" i="3"/>
  <c r="U153" i="3"/>
  <c r="U166" i="3"/>
  <c r="U165" i="3"/>
  <c r="U164" i="3"/>
  <c r="U163" i="3"/>
  <c r="U162" i="3"/>
  <c r="U161" i="3"/>
  <c r="U160" i="3"/>
  <c r="U159" i="3"/>
  <c r="U158" i="3"/>
  <c r="U157" i="3"/>
  <c r="U152" i="3"/>
  <c r="U151" i="3"/>
  <c r="U150" i="3"/>
  <c r="U148" i="3"/>
  <c r="U146" i="3"/>
  <c r="U144" i="3"/>
  <c r="U143" i="3"/>
  <c r="U142" i="3"/>
  <c r="U141" i="3"/>
  <c r="U140" i="3"/>
  <c r="U139" i="3"/>
  <c r="R271" i="3"/>
  <c r="R84" i="3"/>
  <c r="R131" i="3"/>
  <c r="R129" i="3"/>
  <c r="R120" i="3"/>
  <c r="R252" i="3" s="1"/>
  <c r="R25" i="3"/>
  <c r="R126" i="3"/>
  <c r="R102" i="3"/>
  <c r="R115" i="3" s="1"/>
  <c r="R113" i="3"/>
  <c r="R112" i="3"/>
  <c r="R111" i="3"/>
  <c r="R18" i="3"/>
  <c r="R104" i="3"/>
  <c r="R117" i="3" s="1"/>
  <c r="R159" i="3" l="1"/>
  <c r="R158" i="3"/>
  <c r="R236" i="3"/>
  <c r="R273" i="3"/>
  <c r="R241" i="3"/>
  <c r="R234" i="3"/>
  <c r="R235" i="3"/>
  <c r="R243" i="3"/>
  <c r="R242" i="3"/>
  <c r="R247" i="3"/>
  <c r="R145" i="3"/>
  <c r="R132" i="3"/>
  <c r="R274" i="3"/>
  <c r="R248" i="3"/>
  <c r="R246" i="3"/>
  <c r="R254" i="3"/>
  <c r="R256" i="3"/>
  <c r="R265" i="3" s="1"/>
  <c r="R255" i="3"/>
  <c r="R253" i="3"/>
  <c r="R240" i="3"/>
  <c r="R239" i="3"/>
  <c r="R237" i="3"/>
  <c r="R238" i="3"/>
  <c r="R160" i="3"/>
  <c r="R103" i="3"/>
  <c r="R116" i="3" s="1"/>
  <c r="R114" i="3"/>
  <c r="R257" i="3" s="1"/>
  <c r="U112" i="3"/>
  <c r="U113" i="3"/>
  <c r="U108" i="3"/>
  <c r="U101" i="3"/>
  <c r="U116" i="3"/>
  <c r="U97" i="3"/>
  <c r="U100" i="3"/>
  <c r="U111" i="3"/>
  <c r="U107" i="3"/>
  <c r="U104" i="3"/>
  <c r="U110" i="3"/>
  <c r="U103" i="3"/>
  <c r="U105" i="3"/>
  <c r="U98" i="3"/>
  <c r="U115" i="3"/>
  <c r="U114" i="3"/>
  <c r="U106" i="3"/>
  <c r="U102" i="3"/>
  <c r="U99" i="3"/>
  <c r="U109" i="3"/>
  <c r="R89" i="3"/>
  <c r="R88" i="3" s="1"/>
  <c r="R87" i="3"/>
  <c r="R83" i="3"/>
  <c r="R72" i="3"/>
  <c r="R62" i="3"/>
  <c r="R61" i="3"/>
  <c r="R55" i="3"/>
  <c r="R54" i="3"/>
  <c r="R53" i="3"/>
  <c r="R48" i="3"/>
  <c r="R44" i="3"/>
  <c r="R43" i="3"/>
  <c r="R16" i="3"/>
  <c r="U23" i="3"/>
  <c r="U22" i="3"/>
  <c r="U21" i="3"/>
  <c r="U20" i="3"/>
  <c r="U19" i="3"/>
  <c r="U17" i="3"/>
  <c r="U16" i="3"/>
  <c r="R28" i="3"/>
  <c r="R52" i="3" s="1"/>
  <c r="R14" i="3"/>
  <c r="R15" i="3"/>
  <c r="R245" i="3" l="1"/>
  <c r="R268" i="3"/>
  <c r="R96" i="3"/>
  <c r="R99" i="3"/>
  <c r="R250" i="3"/>
  <c r="R125" i="3"/>
  <c r="R124" i="3"/>
  <c r="R90" i="3"/>
  <c r="R94" i="3"/>
  <c r="R275" i="3"/>
  <c r="R272" i="3"/>
  <c r="R261" i="3"/>
  <c r="R121" i="3"/>
  <c r="R85" i="3"/>
  <c r="R122" i="3"/>
  <c r="R123" i="3"/>
  <c r="R110" i="3"/>
  <c r="U15" i="3"/>
  <c r="U14" i="3"/>
  <c r="U13" i="3"/>
  <c r="U12" i="3"/>
  <c r="U11" i="3"/>
  <c r="U10" i="3"/>
  <c r="R33" i="3" s="1"/>
  <c r="R56" i="3" s="1"/>
  <c r="U9" i="3"/>
  <c r="R17" i="3"/>
  <c r="U8" i="3"/>
  <c r="R13" i="3" s="1"/>
  <c r="R12" i="3"/>
  <c r="U7" i="3"/>
  <c r="U6" i="3"/>
  <c r="R9" i="3"/>
  <c r="R47" i="3" s="1"/>
  <c r="R8" i="3"/>
  <c r="R46" i="3" s="1"/>
  <c r="R7" i="3"/>
  <c r="R45" i="3" s="1"/>
  <c r="R270" i="3" l="1"/>
  <c r="R119" i="3"/>
  <c r="R128" i="3"/>
  <c r="R23" i="3"/>
  <c r="R24" i="3"/>
  <c r="R20" i="3"/>
  <c r="R21" i="3"/>
  <c r="R22" i="3"/>
  <c r="R34" i="3"/>
  <c r="R57" i="3" s="1"/>
  <c r="R27" i="3"/>
  <c r="R51" i="3" s="1"/>
  <c r="R11" i="3"/>
  <c r="R19" i="3" s="1"/>
  <c r="R26" i="3" l="1"/>
  <c r="R50" i="3" s="1"/>
  <c r="R49" i="3"/>
  <c r="R105" i="3" l="1"/>
  <c r="R64" i="3" l="1"/>
  <c r="R267" i="3" l="1"/>
  <c r="I291" i="7"/>
  <c r="I290" i="7"/>
  <c r="H352" i="7" l="1"/>
  <c r="C23" i="9"/>
  <c r="J299" i="7"/>
  <c r="J311" i="7"/>
  <c r="J319" i="7"/>
  <c r="J306" i="7"/>
  <c r="J298" i="7"/>
  <c r="J303" i="7"/>
  <c r="J324" i="7"/>
  <c r="J302" i="7"/>
  <c r="J297" i="7"/>
  <c r="J310" i="7"/>
  <c r="J314" i="7"/>
  <c r="J320" i="7"/>
  <c r="J327" i="7"/>
  <c r="J326" i="7" s="1"/>
  <c r="J307" i="7"/>
  <c r="J90" i="7"/>
  <c r="J26" i="7"/>
  <c r="J143" i="7"/>
  <c r="J25" i="7"/>
  <c r="J159" i="7"/>
  <c r="J97" i="7"/>
  <c r="J168" i="7"/>
  <c r="J198" i="7"/>
  <c r="J197" i="7" s="1"/>
  <c r="J266" i="7"/>
  <c r="J190" i="7"/>
  <c r="J74" i="7"/>
  <c r="J206" i="7"/>
  <c r="J40" i="7"/>
  <c r="J147" i="7"/>
  <c r="J225" i="7"/>
  <c r="J268" i="7"/>
  <c r="J275" i="7"/>
  <c r="J186" i="7"/>
  <c r="J27" i="7"/>
  <c r="J180" i="7"/>
  <c r="J19" i="7"/>
  <c r="J264" i="7"/>
  <c r="J130" i="7"/>
  <c r="J163" i="7"/>
  <c r="J283" i="7"/>
  <c r="J157" i="7"/>
  <c r="J38" i="7"/>
  <c r="J223" i="7"/>
  <c r="J282" i="7"/>
  <c r="J64" i="7"/>
  <c r="J334" i="7"/>
  <c r="J98" i="7"/>
  <c r="J110" i="7"/>
  <c r="J85" i="7"/>
  <c r="J254" i="7"/>
  <c r="J219" i="7"/>
  <c r="J181" i="7"/>
  <c r="J126" i="7"/>
  <c r="J201" i="7"/>
  <c r="J278" i="7"/>
  <c r="J120" i="7"/>
  <c r="J169" i="7"/>
  <c r="J202" i="7"/>
  <c r="J210" i="7"/>
  <c r="J234" i="7"/>
  <c r="J109" i="7"/>
  <c r="J144" i="7"/>
  <c r="J272" i="7"/>
  <c r="J269" i="7"/>
  <c r="J178" i="7"/>
  <c r="J194" i="7"/>
  <c r="J81" i="7"/>
  <c r="J62" i="7"/>
  <c r="J232" i="7"/>
  <c r="J195" i="7"/>
  <c r="J235" i="7"/>
  <c r="J228" i="7"/>
  <c r="J236" i="7"/>
  <c r="J259" i="7"/>
  <c r="J335" i="7"/>
  <c r="J105" i="7"/>
  <c r="J262" i="7"/>
  <c r="J49" i="7"/>
  <c r="J65" i="7"/>
  <c r="J274" i="7"/>
  <c r="J215" i="7"/>
  <c r="J82" i="7"/>
  <c r="J203" i="7"/>
  <c r="J222" i="7"/>
  <c r="J142" i="7"/>
  <c r="J44" i="7"/>
  <c r="J123" i="7"/>
  <c r="J60" i="7"/>
  <c r="J337" i="7"/>
  <c r="J102" i="7"/>
  <c r="J255" i="7"/>
  <c r="J165" i="7"/>
  <c r="J113" i="7"/>
  <c r="J174" i="7"/>
  <c r="J70" i="7"/>
  <c r="J69" i="7" s="1"/>
  <c r="J204" i="7"/>
  <c r="J279" i="7"/>
  <c r="J121" i="7"/>
  <c r="J177" i="7"/>
  <c r="J42" i="7"/>
  <c r="J41" i="7" s="1"/>
  <c r="J270" i="7"/>
  <c r="J257" i="7"/>
  <c r="J263" i="7"/>
  <c r="J221" i="7"/>
  <c r="J18" i="7"/>
  <c r="J238" i="7"/>
  <c r="J57" i="7"/>
  <c r="J56" i="7" s="1"/>
  <c r="J239" i="7"/>
  <c r="J35" i="7"/>
  <c r="J93" i="7"/>
  <c r="J96" i="7"/>
  <c r="J245" i="7"/>
  <c r="J21" i="7"/>
  <c r="J207" i="7"/>
  <c r="J34" i="7"/>
  <c r="J28" i="7"/>
  <c r="J187" i="7"/>
  <c r="J340" i="7"/>
  <c r="J108" i="7"/>
  <c r="J179" i="7"/>
  <c r="J75" i="7"/>
  <c r="J220" i="7"/>
  <c r="J112" i="7"/>
  <c r="J16" i="7"/>
  <c r="J271" i="7"/>
  <c r="J244" i="7"/>
  <c r="J145" i="7"/>
  <c r="J76" i="7"/>
  <c r="J30" i="7"/>
  <c r="J256" i="7"/>
  <c r="J276" i="7"/>
  <c r="J173" i="7"/>
  <c r="J231" i="7"/>
  <c r="J80" i="7"/>
  <c r="J209" i="7"/>
  <c r="J200" i="7"/>
  <c r="J193" i="7"/>
  <c r="J162" i="7"/>
  <c r="J52" i="7"/>
  <c r="J11" i="7"/>
  <c r="J17" i="7"/>
  <c r="J189" i="7"/>
  <c r="J137" i="7"/>
  <c r="J258" i="7"/>
  <c r="J118" i="7"/>
  <c r="J227" i="7"/>
  <c r="J196" i="7"/>
  <c r="J191" i="7"/>
  <c r="J138" i="7"/>
  <c r="J45" i="7"/>
  <c r="J61" i="7"/>
  <c r="J158" i="7"/>
  <c r="J253" i="7"/>
  <c r="J22" i="7"/>
  <c r="J341" i="7"/>
  <c r="J288" i="7"/>
  <c r="J153" i="7"/>
  <c r="J273" i="7"/>
  <c r="J249" i="7"/>
  <c r="J336" i="7"/>
  <c r="J260" i="7"/>
  <c r="J252" i="7"/>
  <c r="J13" i="7"/>
  <c r="J12" i="7"/>
  <c r="J284" i="7"/>
  <c r="J154" i="7"/>
  <c r="J246" i="7"/>
  <c r="J20" i="7"/>
  <c r="J33" i="7"/>
  <c r="J150" i="7"/>
  <c r="J339" i="7"/>
  <c r="J184" i="7"/>
  <c r="J248" i="7"/>
  <c r="J117" i="7"/>
  <c r="J136" i="7"/>
  <c r="J23" i="7"/>
  <c r="J151" i="7"/>
  <c r="J261" i="7"/>
  <c r="J160" i="7"/>
  <c r="J214" i="7"/>
  <c r="J213" i="7" s="1"/>
  <c r="J116" i="7"/>
  <c r="J176" i="7"/>
  <c r="J100" i="7"/>
  <c r="J68" i="7"/>
  <c r="J67" i="7" s="1"/>
  <c r="J217" i="7"/>
  <c r="J333" i="7"/>
  <c r="J241" i="7"/>
  <c r="J345" i="7"/>
  <c r="J348" i="7"/>
  <c r="J347" i="7" s="1"/>
  <c r="J242" i="7"/>
  <c r="J32" i="7"/>
  <c r="J107" i="7"/>
  <c r="J101" i="7"/>
  <c r="J91" i="7"/>
  <c r="J152" i="7"/>
  <c r="J251" i="7"/>
  <c r="J218" i="7"/>
  <c r="J185" i="7"/>
  <c r="J24" i="7"/>
  <c r="J37" i="7"/>
  <c r="J39" i="7"/>
  <c r="J247" i="7"/>
  <c r="J47" i="7"/>
  <c r="J124" i="7"/>
  <c r="J289" i="7"/>
  <c r="J250" i="7"/>
  <c r="J243" i="7"/>
  <c r="J164" i="7"/>
  <c r="J87" i="7"/>
  <c r="J86" i="7" s="1"/>
  <c r="J285" i="7"/>
  <c r="J94" i="7"/>
  <c r="J280" i="7"/>
  <c r="J84" i="7"/>
  <c r="J237" i="7"/>
  <c r="J267" i="7"/>
  <c r="J265" i="7"/>
  <c r="J224" i="7"/>
  <c r="J128" i="7"/>
  <c r="J127" i="7" s="1"/>
  <c r="J106" i="7"/>
  <c r="J77" i="7"/>
  <c r="J131" i="7"/>
  <c r="J29" i="7"/>
  <c r="J135" i="7"/>
  <c r="J14" i="7"/>
  <c r="J66" i="7" l="1"/>
  <c r="J83" i="7"/>
  <c r="J208" i="7"/>
  <c r="J172" i="7"/>
  <c r="J171" i="7" s="1"/>
  <c r="H350" i="7"/>
  <c r="H351" i="7" s="1"/>
  <c r="J31" i="7"/>
  <c r="J15" i="7" s="1"/>
  <c r="J286" i="7"/>
  <c r="J125" i="7"/>
  <c r="J122" i="7" s="1"/>
  <c r="J295" i="7"/>
  <c r="J294" i="7" s="1"/>
  <c r="J316" i="7"/>
  <c r="J315" i="7" s="1"/>
  <c r="J300" i="7"/>
  <c r="J325" i="7"/>
  <c r="J323" i="7" s="1"/>
  <c r="J313" i="7"/>
  <c r="J48" i="7"/>
  <c r="J36" i="7"/>
  <c r="J146" i="7"/>
  <c r="J188" i="7"/>
  <c r="J183" i="7" s="1"/>
  <c r="J133" i="7"/>
  <c r="J73" i="7"/>
  <c r="J72" i="7" s="1"/>
  <c r="J71" i="7" s="1"/>
  <c r="J322" i="7"/>
  <c r="J329" i="7"/>
  <c r="J312" i="7"/>
  <c r="J330" i="7"/>
  <c r="J292" i="7"/>
  <c r="J291" i="7" s="1"/>
  <c r="J287" i="7"/>
  <c r="J346" i="7"/>
  <c r="J277" i="7"/>
  <c r="J55" i="7"/>
  <c r="J54" i="7" s="1"/>
  <c r="J156" i="7"/>
  <c r="J134" i="7"/>
  <c r="J166" i="7"/>
  <c r="J161" i="7" s="1"/>
  <c r="J46" i="7"/>
  <c r="J43" i="7" s="1"/>
  <c r="J233" i="7"/>
  <c r="J53" i="7"/>
  <c r="J344" i="7"/>
  <c r="J318" i="7"/>
  <c r="J305" i="7"/>
  <c r="J304" i="7" s="1"/>
  <c r="J321" i="7"/>
  <c r="J301" i="7"/>
  <c r="E23" i="9"/>
  <c r="U23" i="9"/>
  <c r="U32" i="9" s="1"/>
  <c r="I23" i="9"/>
  <c r="I32" i="9" s="1"/>
  <c r="K23" i="9"/>
  <c r="K32" i="9" s="1"/>
  <c r="M23" i="9"/>
  <c r="O23" i="9"/>
  <c r="O32" i="9" s="1"/>
  <c r="O78" i="9" s="1"/>
  <c r="Q23" i="9"/>
  <c r="Q32" i="9" s="1"/>
  <c r="S23" i="9"/>
  <c r="S32" i="9" s="1"/>
  <c r="W23" i="9"/>
  <c r="W32" i="9" s="1"/>
  <c r="Y23" i="9"/>
  <c r="Y32" i="9" s="1"/>
  <c r="AA23" i="9"/>
  <c r="AA32" i="9" s="1"/>
  <c r="G23" i="9"/>
  <c r="J332" i="7"/>
  <c r="J51" i="7"/>
  <c r="J50" i="7" s="1"/>
  <c r="J338" i="7"/>
  <c r="J230" i="7"/>
  <c r="J205" i="7"/>
  <c r="J79" i="7"/>
  <c r="J92" i="7"/>
  <c r="J155" i="7"/>
  <c r="J95" i="7"/>
  <c r="J216" i="7"/>
  <c r="J296" i="7"/>
  <c r="J119" i="7"/>
  <c r="J129" i="7"/>
  <c r="J192" i="7"/>
  <c r="J59" i="7"/>
  <c r="J104" i="7"/>
  <c r="J99" i="7"/>
  <c r="J226" i="7"/>
  <c r="J199" i="7"/>
  <c r="E32" i="9"/>
  <c r="M32" i="9"/>
  <c r="C30" i="9"/>
  <c r="J175" i="7"/>
  <c r="J63" i="7"/>
  <c r="J167" i="7"/>
  <c r="J240" i="7"/>
  <c r="J115" i="7"/>
  <c r="J149" i="7"/>
  <c r="J10" i="7"/>
  <c r="J111" i="7"/>
  <c r="J141" i="7"/>
  <c r="J140" i="7" s="1"/>
  <c r="J281" i="7"/>
  <c r="J89" i="7"/>
  <c r="J343" i="7" l="1"/>
  <c r="J342" i="7" s="1"/>
  <c r="J317" i="7"/>
  <c r="J78" i="7"/>
  <c r="J132" i="7"/>
  <c r="J114" i="7" s="1"/>
  <c r="J182" i="7"/>
  <c r="J170" i="7" s="1"/>
  <c r="J212" i="7"/>
  <c r="J211" i="7" s="1"/>
  <c r="J309" i="7"/>
  <c r="T32" i="9"/>
  <c r="S78" i="9"/>
  <c r="V32" i="9"/>
  <c r="U78" i="9"/>
  <c r="R32" i="9"/>
  <c r="Q78" i="9"/>
  <c r="J328" i="7"/>
  <c r="J290" i="7" s="1"/>
  <c r="X32" i="9"/>
  <c r="W78" i="9"/>
  <c r="AB32" i="9"/>
  <c r="AA78" i="9"/>
  <c r="Z32" i="9"/>
  <c r="Y78" i="9"/>
  <c r="J331" i="7"/>
  <c r="J229" i="7"/>
  <c r="J88" i="7"/>
  <c r="J148" i="7"/>
  <c r="J58" i="7"/>
  <c r="F32" i="9"/>
  <c r="E78" i="9"/>
  <c r="E33" i="9"/>
  <c r="J103" i="7"/>
  <c r="I78" i="9"/>
  <c r="J32" i="9"/>
  <c r="J9" i="7"/>
  <c r="D16" i="9"/>
  <c r="D19" i="9"/>
  <c r="D20" i="9"/>
  <c r="D25" i="9"/>
  <c r="D14" i="9"/>
  <c r="D13" i="9"/>
  <c r="D26" i="9"/>
  <c r="D11" i="9"/>
  <c r="D9" i="9"/>
  <c r="D22" i="9"/>
  <c r="D21" i="9"/>
  <c r="D17" i="9"/>
  <c r="D10" i="9"/>
  <c r="D24" i="9"/>
  <c r="D18" i="9"/>
  <c r="P32" i="9"/>
  <c r="D15" i="9"/>
  <c r="D12" i="9"/>
  <c r="C76" i="9"/>
  <c r="K78" i="9"/>
  <c r="L32" i="9"/>
  <c r="M78" i="9"/>
  <c r="N32" i="9"/>
  <c r="AD23" i="9"/>
  <c r="G32" i="9"/>
  <c r="AD32" i="9" s="1"/>
  <c r="J139" i="7"/>
  <c r="D23" i="9"/>
  <c r="J308" i="7" l="1"/>
  <c r="J293" i="7" s="1"/>
  <c r="P78" i="9"/>
  <c r="AB78" i="9"/>
  <c r="R78" i="9"/>
  <c r="Z78" i="9"/>
  <c r="X78" i="9"/>
  <c r="T78" i="9"/>
  <c r="V78" i="9"/>
  <c r="L78" i="9"/>
  <c r="J78" i="9"/>
  <c r="G33" i="9"/>
  <c r="G78" i="9"/>
  <c r="H78" i="9" s="1"/>
  <c r="H32" i="9"/>
  <c r="AC32" i="9" s="1"/>
  <c r="E79" i="9"/>
  <c r="F78" i="9"/>
  <c r="D30" i="9"/>
  <c r="N78" i="9"/>
  <c r="F33" i="9"/>
  <c r="AD78" i="9" l="1"/>
  <c r="AC78" i="9"/>
  <c r="D76" i="9" s="1"/>
  <c r="H33" i="9"/>
  <c r="J33" i="9" s="1"/>
  <c r="L33" i="9" s="1"/>
  <c r="N33" i="9" s="1"/>
  <c r="P33" i="9" s="1"/>
  <c r="R33" i="9" s="1"/>
  <c r="T33" i="9" s="1"/>
  <c r="V33" i="9" s="1"/>
  <c r="X33" i="9" s="1"/>
  <c r="Z33" i="9" s="1"/>
  <c r="AB33" i="9" s="1"/>
  <c r="F79" i="9"/>
  <c r="H79" i="9" s="1"/>
  <c r="J79" i="9" s="1"/>
  <c r="L79" i="9" s="1"/>
  <c r="N79" i="9" s="1"/>
  <c r="P79" i="9" s="1"/>
  <c r="R79" i="9" s="1"/>
  <c r="T79" i="9" s="1"/>
  <c r="V79" i="9" s="1"/>
  <c r="X79" i="9" s="1"/>
  <c r="Z79" i="9" s="1"/>
  <c r="AB79" i="9" s="1"/>
  <c r="G79" i="9"/>
  <c r="I33" i="9"/>
  <c r="I79" i="9" l="1"/>
  <c r="K33" i="9"/>
  <c r="K79" i="9" l="1"/>
  <c r="M33" i="9"/>
  <c r="O33" i="9" l="1"/>
  <c r="M79" i="9"/>
  <c r="O79" i="9" l="1"/>
  <c r="Q33" i="9"/>
  <c r="S33" i="9" l="1"/>
  <c r="Q79" i="9"/>
  <c r="U33" i="9" l="1"/>
  <c r="S79" i="9"/>
  <c r="W33" i="9" l="1"/>
  <c r="U79" i="9"/>
  <c r="Y33" i="9" l="1"/>
  <c r="W79" i="9"/>
  <c r="AA33" i="9" l="1"/>
  <c r="AA79" i="9" s="1"/>
  <c r="Y79" i="9"/>
  <c r="S215" i="7"/>
</calcChain>
</file>

<file path=xl/sharedStrings.xml><?xml version="1.0" encoding="utf-8"?>
<sst xmlns="http://schemas.openxmlformats.org/spreadsheetml/2006/main" count="3433" uniqueCount="1477">
  <si>
    <t>DEMOLIÇÕES E REMOÇÕES</t>
  </si>
  <si>
    <t>m²</t>
  </si>
  <si>
    <t>m</t>
  </si>
  <si>
    <t>m³</t>
  </si>
  <si>
    <t>REVESTIMENTOS</t>
  </si>
  <si>
    <t>INSTALAÇÕES</t>
  </si>
  <si>
    <t>UNIDADE</t>
  </si>
  <si>
    <t>QUANTIDADE</t>
  </si>
  <si>
    <t>AMBIENTE</t>
  </si>
  <si>
    <t>CALCULO EXTRA</t>
  </si>
  <si>
    <t>M</t>
  </si>
  <si>
    <t>ESQUADRIAS</t>
  </si>
  <si>
    <t>PINTURA INTERNA</t>
  </si>
  <si>
    <t>TOTAL</t>
  </si>
  <si>
    <t>PINTURA</t>
  </si>
  <si>
    <t>COBERTURA</t>
  </si>
  <si>
    <t>PAVIMENTAÇÃO</t>
  </si>
  <si>
    <t>MOVIMENTO DE TERRA</t>
  </si>
  <si>
    <t>INFRAESTRUTURA</t>
  </si>
  <si>
    <t>SUPERESTRUTURA</t>
  </si>
  <si>
    <t>BANCADAS E PEITORIS</t>
  </si>
  <si>
    <t>PINTURA EXTERNA</t>
  </si>
  <si>
    <t>Total pintura interna</t>
  </si>
  <si>
    <t>Limpeza para pintura</t>
  </si>
  <si>
    <t>ENTULHO</t>
  </si>
  <si>
    <t>Total entulho com coef. 40%</t>
  </si>
  <si>
    <t>PAREDES E PAINEIS</t>
  </si>
  <si>
    <t>ENCUNHAMENTO</t>
  </si>
  <si>
    <t>TOTAL COM COEF. 10%</t>
  </si>
  <si>
    <t>Total de pintura interna e externa</t>
  </si>
  <si>
    <t>Emassamento com massa corrida</t>
  </si>
  <si>
    <t>LIMPEZA</t>
  </si>
  <si>
    <t>Locais onde houve reforma</t>
  </si>
  <si>
    <t>VIGA</t>
  </si>
  <si>
    <t xml:space="preserve">BALDRAME </t>
  </si>
  <si>
    <t>ceramica banheiro Masc</t>
  </si>
  <si>
    <t>ceramica banheiro Femin</t>
  </si>
  <si>
    <t>TOTAL ceramica</t>
  </si>
  <si>
    <t>AZULEJO 10X10 fachada frente</t>
  </si>
  <si>
    <t>150X120</t>
  </si>
  <si>
    <t>Fundo selador acrilico</t>
  </si>
  <si>
    <t>ESGOTO 40MM</t>
  </si>
  <si>
    <t>ESGOTO 100MM</t>
  </si>
  <si>
    <t>VALA CAIXAS</t>
  </si>
  <si>
    <t>DRENO</t>
  </si>
  <si>
    <t>DRENAGEM 100</t>
  </si>
  <si>
    <t>DRENAGEM 150</t>
  </si>
  <si>
    <t>PILARES MURO</t>
  </si>
  <si>
    <t xml:space="preserve">IMPERMEABILIZAÇÃO </t>
  </si>
  <si>
    <t xml:space="preserve">Forro </t>
  </si>
  <si>
    <t>RUFO</t>
  </si>
  <si>
    <t>INSTALAÇÕES ELÉTRICAS</t>
  </si>
  <si>
    <t>UN</t>
  </si>
  <si>
    <t>4/SALA DE AULA</t>
  </si>
  <si>
    <t>PAINEL DE LED 30x30</t>
  </si>
  <si>
    <t>C/P</t>
  </si>
  <si>
    <t>PROJETO ROSANA</t>
  </si>
  <si>
    <t>CORREDOR/REFEITORIO</t>
  </si>
  <si>
    <t>LAMPADA COMPACTA 6W</t>
  </si>
  <si>
    <t xml:space="preserve">REFLETOR </t>
  </si>
  <si>
    <t>QUADRA</t>
  </si>
  <si>
    <t xml:space="preserve">ESTACIONAENTO </t>
  </si>
  <si>
    <t xml:space="preserve">INTERRUPTOR 1 TECLA </t>
  </si>
  <si>
    <t xml:space="preserve">INTERRUPTOR 2 TECLA </t>
  </si>
  <si>
    <t>TOMADAS DUPLAS</t>
  </si>
  <si>
    <t>SALAS DE AULA</t>
  </si>
  <si>
    <t>PCI</t>
  </si>
  <si>
    <t>TOMADA ALTA</t>
  </si>
  <si>
    <t>AR COND</t>
  </si>
  <si>
    <t>PCI/VENTILADOR</t>
  </si>
  <si>
    <t>CHUVEIRO</t>
  </si>
  <si>
    <t>AR 24000 BTU</t>
  </si>
  <si>
    <t>AR 18000 BTU</t>
  </si>
  <si>
    <t>EQUIPAMENTOS</t>
  </si>
  <si>
    <t>ILUM. EMERGENCIA</t>
  </si>
  <si>
    <t>PLACA SAIDA</t>
  </si>
  <si>
    <t>telha fibro</t>
  </si>
  <si>
    <t>madeira telhado</t>
  </si>
  <si>
    <t>rodapé cerâmico</t>
  </si>
  <si>
    <t>piso</t>
  </si>
  <si>
    <t>forro pvc</t>
  </si>
  <si>
    <t>janelas</t>
  </si>
  <si>
    <t>portas</t>
  </si>
  <si>
    <t>cabos elétricos</t>
  </si>
  <si>
    <t>louças</t>
  </si>
  <si>
    <t>acessórios</t>
  </si>
  <si>
    <t>Tesoura</t>
  </si>
  <si>
    <t>REBOCO</t>
  </si>
  <si>
    <t>piso VINÍLICO</t>
  </si>
  <si>
    <t>GRAMA</t>
  </si>
  <si>
    <t>LUMINÁRIAS</t>
  </si>
  <si>
    <t>METAIS</t>
  </si>
  <si>
    <t>calha E RUFO</t>
  </si>
  <si>
    <t>pilar e viga concreto- refeitório</t>
  </si>
  <si>
    <t>alvenaria paredes secretaria cozinha</t>
  </si>
  <si>
    <t>DIMENSÃO</t>
  </si>
  <si>
    <t>2X1,2</t>
  </si>
  <si>
    <t>0,75X0,45</t>
  </si>
  <si>
    <t>alvenaria SEC. SUPERVISÃO E DEP.</t>
  </si>
  <si>
    <t>1,2X0,6</t>
  </si>
  <si>
    <t>alvenaria LAVANDERIA E BWC SALA</t>
  </si>
  <si>
    <t xml:space="preserve">alvenaria BWC FEM. </t>
  </si>
  <si>
    <t>alvenaria BWC MASC.</t>
  </si>
  <si>
    <t>alvenaria SALA PROF</t>
  </si>
  <si>
    <t>alvenaria TOTAL</t>
  </si>
  <si>
    <t>1,4X1,2</t>
  </si>
  <si>
    <t>PORTA 0,8X2,1</t>
  </si>
  <si>
    <t>PORTA 0,9X2,1</t>
  </si>
  <si>
    <t>revestimento cerâmico parede COZINHA</t>
  </si>
  <si>
    <t>revestimento cerâmico parede LAVANDERIA</t>
  </si>
  <si>
    <t>revestimento cerâmico parede BWC FEM.</t>
  </si>
  <si>
    <t>revestimento cerâmico parede BWC MASC</t>
  </si>
  <si>
    <t>0,6X0,6</t>
  </si>
  <si>
    <t>0,7X2,1</t>
  </si>
  <si>
    <t>1,5X0,6</t>
  </si>
  <si>
    <t>revestimento cerâmico parede TOTAL</t>
  </si>
  <si>
    <t>2,35X1,2</t>
  </si>
  <si>
    <t>Porta 70x210</t>
  </si>
  <si>
    <t>70x80</t>
  </si>
  <si>
    <t>150x115</t>
  </si>
  <si>
    <t>300x1,2</t>
  </si>
  <si>
    <t>235x120</t>
  </si>
  <si>
    <t>145x45</t>
  </si>
  <si>
    <t>0,6x0,45</t>
  </si>
  <si>
    <t>contrapiso  para tubulação</t>
  </si>
  <si>
    <t>alvenaria SALA 8 E 9 e 10 a 14</t>
  </si>
  <si>
    <t>VALAS construções</t>
  </si>
  <si>
    <t>REATERRO construções</t>
  </si>
  <si>
    <t>carga e transporte construções</t>
  </si>
  <si>
    <t>verga parte existente</t>
  </si>
  <si>
    <t>VERGA  bloco novo</t>
  </si>
  <si>
    <t xml:space="preserve">VERGA ampliação existente </t>
  </si>
  <si>
    <t xml:space="preserve">CONTRA VERGA ampliação existente </t>
  </si>
  <si>
    <t>CONTRA VERGA bloco novo  e quadra</t>
  </si>
  <si>
    <t>ALVENARIA AMPLIAÇÃO BLOCO COZINHA</t>
  </si>
  <si>
    <t>ALVENARIA BLOCO NOVO</t>
  </si>
  <si>
    <t>PJ 180X 210</t>
  </si>
  <si>
    <t>100X60</t>
  </si>
  <si>
    <t>350X100</t>
  </si>
  <si>
    <t>ALVENARIA BWC FUNC. DEP.</t>
  </si>
  <si>
    <t>ALVENARIA SALA PROFS.</t>
  </si>
  <si>
    <t>ALVENARIA BWC SALA 8 E 9</t>
  </si>
  <si>
    <t>ALVENARIA SOLÁRIOS</t>
  </si>
  <si>
    <t>ALVENARIA BWC FEM. E MASC.</t>
  </si>
  <si>
    <t>BLOCO ESTRUTURAL</t>
  </si>
  <si>
    <t>QUANT. BLOCO NOVO</t>
  </si>
  <si>
    <t>ALVENARIA MURO NOVO</t>
  </si>
  <si>
    <t>ALVENARIA MURO ALTEAR LATERAL FUNDOS E FRENTE</t>
  </si>
  <si>
    <t>ELEMENTO VAZADO BLOCO NOVO</t>
  </si>
  <si>
    <t>ELEMENTO VAZADO QUADRA</t>
  </si>
  <si>
    <t>ALVENARIA QUADRA</t>
  </si>
  <si>
    <t>ELEMENTO VAZADO TOTAL</t>
  </si>
  <si>
    <t>CHAPISCO BLOCO NOVO</t>
  </si>
  <si>
    <t>CHAPISCO QUADRA</t>
  </si>
  <si>
    <t>alvenaria pilaretes muro frente</t>
  </si>
  <si>
    <t>CHAPISCO AMPLIAÇÃO BLOCO COZINHA</t>
  </si>
  <si>
    <t>CHAPISCO  BWC FUNC. DEP.</t>
  </si>
  <si>
    <t>CHAPISCO SALA PROFS.</t>
  </si>
  <si>
    <t>CHAPISCO  BWC SALA 8 E 9</t>
  </si>
  <si>
    <t>CHAPISCO SOLÁRIOS</t>
  </si>
  <si>
    <t>CHAPISCO  BWC FEM. E MASC.</t>
  </si>
  <si>
    <t>CHAPISCO MURO NOVO</t>
  </si>
  <si>
    <t>CHAPISCO MURO ALTEAR LATERAL FUNDOS E FRENTE</t>
  </si>
  <si>
    <t>ceramica banheiros pcds</t>
  </si>
  <si>
    <t>ceramica banheiros salas bloco novo</t>
  </si>
  <si>
    <t>ceramica banheiros salas 8 e 9</t>
  </si>
  <si>
    <t>ceramica banheiro quadra</t>
  </si>
  <si>
    <t>ceramica banheiro hora atividade</t>
  </si>
  <si>
    <t>ceramica salas antigas</t>
  </si>
  <si>
    <t>ceramica salas bloco novo</t>
  </si>
  <si>
    <t>ceramica lavanderia</t>
  </si>
  <si>
    <t>ceramica depósito</t>
  </si>
  <si>
    <t>1,15x1,2</t>
  </si>
  <si>
    <t>AZULEJO 10X10 corredores</t>
  </si>
  <si>
    <t>AZULEJO 10X10 escovódromo externo</t>
  </si>
  <si>
    <t>revestimento cerâmico parede BWC SALA 3</t>
  </si>
  <si>
    <t>revestimento cerâmico parede espaço vip</t>
  </si>
  <si>
    <t>REBOCO salas</t>
  </si>
  <si>
    <t>Massa acrilica fachada</t>
  </si>
  <si>
    <t>ALVENARIA OITÃO E SUBADA PAREDE LATERAL REFEITÓRIO</t>
  </si>
  <si>
    <t>PILARES ALTEAR PAREDES REFEITÓRIO</t>
  </si>
  <si>
    <t>Pilar total</t>
  </si>
  <si>
    <t>Verga total</t>
  </si>
  <si>
    <t>Pintura tetos</t>
  </si>
  <si>
    <t xml:space="preserve">Telha metálica </t>
  </si>
  <si>
    <t>ESTRUTURA METÁLICA TELHADO REFEITÓRIO</t>
  </si>
  <si>
    <t>M²</t>
  </si>
  <si>
    <t>Estrutura de madeira</t>
  </si>
  <si>
    <t>Manta Térmica</t>
  </si>
  <si>
    <t>CALHA 30</t>
  </si>
  <si>
    <t>CALHA 20</t>
  </si>
  <si>
    <t>PEITORIL janelas bloco novo</t>
  </si>
  <si>
    <t>SOLEIRA PORTAS PARA SOLÁRIOS BLOCO NOVO E EXISTENTE</t>
  </si>
  <si>
    <t>Janelas 2 folhas BLOCO NOVO</t>
  </si>
  <si>
    <t>Janelas 2 folhas  BLOCO EXISTENTE</t>
  </si>
  <si>
    <t>janela MAXIM AR BLOCO NOVO</t>
  </si>
  <si>
    <t>130X120</t>
  </si>
  <si>
    <t>Janela existentes bloco da cozinha reinstalar</t>
  </si>
  <si>
    <t>janela MAXIM AR BLOCO EXISTENTE</t>
  </si>
  <si>
    <t>portas janela BLOCO NOVO</t>
  </si>
  <si>
    <t>Porta de vidro solários construção existente</t>
  </si>
  <si>
    <t>Porta vidro 1x2,1</t>
  </si>
  <si>
    <t>Porta de vidro de correr espaço vip</t>
  </si>
  <si>
    <t>Porta 70 cm</t>
  </si>
  <si>
    <t>Porta 90 cm</t>
  </si>
  <si>
    <t>Porta veneziana alumínio- bwcs</t>
  </si>
  <si>
    <t>Porta 80 cm</t>
  </si>
  <si>
    <t xml:space="preserve">Janela veneziana industrial refeitório </t>
  </si>
  <si>
    <t>Porta veneziana alumínio lixeira</t>
  </si>
  <si>
    <t>Portão de correr de grade frente</t>
  </si>
  <si>
    <t>Portão de abrir de grade frente</t>
  </si>
  <si>
    <t>Grade frente</t>
  </si>
  <si>
    <t>Grade portão abrir bloco novo frente e fundos</t>
  </si>
  <si>
    <t>Grade fixa bloco novo</t>
  </si>
  <si>
    <t>Nylonfor estacionamento</t>
  </si>
  <si>
    <t>Portão de correr em nylon for</t>
  </si>
  <si>
    <t>RODAPÉ POLIESTIRENO</t>
  </si>
  <si>
    <t>RODAPÉ CERÂMICO</t>
  </si>
  <si>
    <t>PISO CERÂMICO</t>
  </si>
  <si>
    <t>PISO VINÍLICO</t>
  </si>
  <si>
    <t>PAVER</t>
  </si>
  <si>
    <t>PISO QUADRA</t>
  </si>
  <si>
    <t>GRAMA ESMERALDA</t>
  </si>
  <si>
    <t>LAJE CAIXA DÁGUA</t>
  </si>
  <si>
    <t>CALÇA EXTERNA DE CONCRETO SEM PODOTATIL</t>
  </si>
  <si>
    <t>CALÇA EXTERNA DE CONCRETO COM PODOTATIL</t>
  </si>
  <si>
    <t>CALÇA INTERNA DE CONCRETO PARTE NOVA</t>
  </si>
  <si>
    <t>CALÇA INTERNA NATA DE CONCRETO PARTE NOVA</t>
  </si>
  <si>
    <t>PISO PODOTÁTIL INTERNO</t>
  </si>
  <si>
    <t>PISO PODOTÁTIL CALÇADA INTERNA</t>
  </si>
  <si>
    <t>PISO PODOTÁTIL CALÇADA EXTERNA</t>
  </si>
  <si>
    <t>GRAMA SINTÉTICA</t>
  </si>
  <si>
    <t>PISO TPE</t>
  </si>
  <si>
    <t>SALA 1 A 6</t>
  </si>
  <si>
    <t>2,85X1,2</t>
  </si>
  <si>
    <t>300X60</t>
  </si>
  <si>
    <t>meia portas</t>
  </si>
  <si>
    <t>SALA 7 A 10</t>
  </si>
  <si>
    <t>SALA 11 A 14</t>
  </si>
  <si>
    <t>SALA PROFESSORES</t>
  </si>
  <si>
    <t>ARQUIVO, SECRETARIA, SALA TENICA, DISPENSA</t>
  </si>
  <si>
    <t xml:space="preserve"> DIREÇÃO, DEPÓSITO</t>
  </si>
  <si>
    <t>260X120</t>
  </si>
  <si>
    <t>CORREDOR ENTRADA, ESPAÇO VIP, CORREDOR PARA BLOCO NOVO</t>
  </si>
  <si>
    <t>SALA 15 A 17</t>
  </si>
  <si>
    <t>180X210</t>
  </si>
  <si>
    <t>SALA ED. FÍSICA, HORA ATIVIDADE, SUPERVISÃO</t>
  </si>
  <si>
    <t>CORREDOR BLOCO NOVO</t>
  </si>
  <si>
    <t>PAREDE REFEITÓRIO COZINHA E FUNDOS</t>
  </si>
  <si>
    <t>PAREDE REFEITÓRIO LATERAIS</t>
  </si>
  <si>
    <t>CIRCULAÇÃO SALA PROFESSORES</t>
  </si>
  <si>
    <t>PILARES</t>
  </si>
  <si>
    <t>FACHADA SALA 2 A 4 E LAVANDERIA A SALA 7</t>
  </si>
  <si>
    <t>FACHADA FRENTE PARTE ANTIGA</t>
  </si>
  <si>
    <t>FACHADA FRENTE PARTE NOVA E CAIXA DÁGUA</t>
  </si>
  <si>
    <t>FACHADA LATERAL E FUNDOS BLOCO NOVO</t>
  </si>
  <si>
    <t>FACHADA FUNDOS</t>
  </si>
  <si>
    <t>FACHADA LATERAL NORTE</t>
  </si>
  <si>
    <t>190X60</t>
  </si>
  <si>
    <t>275X60</t>
  </si>
  <si>
    <t>FACHADA LATERAL COZINHA</t>
  </si>
  <si>
    <t>MURETAS SOLÁRIO</t>
  </si>
  <si>
    <t>MUROS POR DENTRO E POR FORA FRENTE E MELVIN</t>
  </si>
  <si>
    <t>LIXEIRA</t>
  </si>
  <si>
    <t>PLATIBANDA TELHADO FRENTE</t>
  </si>
  <si>
    <t>CHAPISCO LIXEIRA</t>
  </si>
  <si>
    <t>ceramica LIXEIRA POR DENTRO</t>
  </si>
  <si>
    <t>FUNDO SELADOR ACRÍLICO TOTAL EXTERNO</t>
  </si>
  <si>
    <t>FUNDO SELADOR ACRÍLICO BWC SALA 8 E 9</t>
  </si>
  <si>
    <t>FUNDO SELADOR ACRÍLICO CORREDOR BLOCO NOVO</t>
  </si>
  <si>
    <t>FUNDO SELADOR ACRÍLICO TOTAL INTERNO</t>
  </si>
  <si>
    <t>SALA DE AULA 1</t>
  </si>
  <si>
    <t>SALA PROFS</t>
  </si>
  <si>
    <t>SALA 8 E 9</t>
  </si>
  <si>
    <t>Pintura esmalte em madeira PORTAS NOVAS</t>
  </si>
  <si>
    <t>BASE PARA PINTURA EM MADEIRA</t>
  </si>
  <si>
    <t>Pintura esmalte em madeira PORTAS EXISTENTES</t>
  </si>
  <si>
    <t>FECHADURA NOVA PARA PORTAS EXISTENTES</t>
  </si>
  <si>
    <t>RETIRADA DE FECHADURAS EM PORTAS EXISTENTES</t>
  </si>
  <si>
    <t>PINTURA ESMALTE MADEIRA TOTAL</t>
  </si>
  <si>
    <t>PLANIL.</t>
  </si>
  <si>
    <t>SERVIÇO TÉCNICO</t>
  </si>
  <si>
    <t>LOCAÇÃO</t>
  </si>
  <si>
    <t>AS BUILT</t>
  </si>
  <si>
    <t>LAJE LIXEIRA</t>
  </si>
  <si>
    <t>AZULEJO 10X10 TOTAL</t>
  </si>
  <si>
    <t xml:space="preserve">Estrutura metálica cobertura entrada </t>
  </si>
  <si>
    <t>COBERTURA EM ARCO QUADRA</t>
  </si>
  <si>
    <t>CALHA TOTAL</t>
  </si>
  <si>
    <t>CINTA DE AMARRAÇÃO</t>
  </si>
  <si>
    <t>IMPERMEABILIZAÇÃO DE TIJOLO</t>
  </si>
  <si>
    <t>BALDRAME ampliações e muro</t>
  </si>
  <si>
    <t>RADIER- AMPLIAÇÃO BLOCO COZINHA, BWC SALA 8 E 9</t>
  </si>
  <si>
    <t>PILARES BWC sala 8 e 9 E AMPLIAÇÃO BLOCO COZINHA</t>
  </si>
  <si>
    <t>Telha metálica sanduiche refeitório</t>
  </si>
  <si>
    <t>PINGADEIRA</t>
  </si>
  <si>
    <t>BANCADAS 0,5X0,7 BWC SALAS PROFESSORES E BWC FUNC.</t>
  </si>
  <si>
    <t>BANCADAS EM L BWC INFANTIL COM BANHEIRA</t>
  </si>
  <si>
    <t xml:space="preserve">BANCADA COZINHA EM L </t>
  </si>
  <si>
    <t>ESPELHO BWCs SALA DOS PROFESSORES, BWC FUNCIONÁRIOS</t>
  </si>
  <si>
    <t>PAREDES LATERAIS BLOCO COZINHA</t>
  </si>
  <si>
    <t>BALDRAME Bloco novo E QUADRA</t>
  </si>
  <si>
    <t>PILARES bloco novo, quadra</t>
  </si>
  <si>
    <t xml:space="preserve">ESCAVAÇÃO DE 40CM DE TERRA EXISTENTE LATERAL BLOCO NOVO </t>
  </si>
  <si>
    <t xml:space="preserve">AREIA GROSSA 25CM  LATERAL BLOCO NOVO </t>
  </si>
  <si>
    <t>BRITA GRADUADA 20CM</t>
  </si>
  <si>
    <t>AREIA GROSSA 30CM</t>
  </si>
  <si>
    <t>SAPATA 60X60X 30 MURO NOVO LATERAL</t>
  </si>
  <si>
    <t>ESTACA MURO NOVO LATERAL</t>
  </si>
  <si>
    <t>ESTACA AMPLIAÇÕES</t>
  </si>
  <si>
    <t>ESTACA BLOCO NOVO E QUADRA</t>
  </si>
  <si>
    <t xml:space="preserve">ESCAVAÇÃO DE 25CM DE TERRA EXISTENTE LATERAL NORTE TERRENO E FUNDOS </t>
  </si>
  <si>
    <t>Telha metálica sanduiche quadra e corredor entre quadra e bloco novo</t>
  </si>
  <si>
    <t>estrutura metálica circulação entre quadra e bloco novo</t>
  </si>
  <si>
    <t>ESPELHO BWC SALA DE HORA ATIVIDADE,BWCs PCDs</t>
  </si>
  <si>
    <t>ESTACA TOTAL</t>
  </si>
  <si>
    <t>FORMAS</t>
  </si>
  <si>
    <t>CONTRAPISO</t>
  </si>
  <si>
    <t xml:space="preserve">SOLEIRA PORTAS PARA SOLÁRIOS </t>
  </si>
  <si>
    <t>PEITORIL JANELAS BLOCO DA COXINHA E BWC SALA 8 E 9</t>
  </si>
  <si>
    <t>BANCADA</t>
  </si>
  <si>
    <t>RODA PIA</t>
  </si>
  <si>
    <t>SAIA</t>
  </si>
  <si>
    <t>COTAÇÃO DE MERCADO</t>
  </si>
  <si>
    <t>CÓDIGO</t>
  </si>
  <si>
    <t>DESCRIÇÃO</t>
  </si>
  <si>
    <t>DATA</t>
  </si>
  <si>
    <t>VALOR MÉDIO</t>
  </si>
  <si>
    <t>LOJA 01</t>
  </si>
  <si>
    <t>LOJA 02</t>
  </si>
  <si>
    <t>LOJA 03</t>
  </si>
  <si>
    <t>EMPRESA</t>
  </si>
  <si>
    <t>CONTATO/SITE</t>
  </si>
  <si>
    <t>VALOR UNIT.</t>
  </si>
  <si>
    <t>COT-005</t>
  </si>
  <si>
    <t>COT-006</t>
  </si>
  <si>
    <t>COT-007</t>
  </si>
  <si>
    <t>COT-008</t>
  </si>
  <si>
    <t>COT-009</t>
  </si>
  <si>
    <t>COT-010</t>
  </si>
  <si>
    <t>COT-011</t>
  </si>
  <si>
    <t>COT-012</t>
  </si>
  <si>
    <t>COT-013</t>
  </si>
  <si>
    <t>COT-014</t>
  </si>
  <si>
    <t>COT-015</t>
  </si>
  <si>
    <t>COT-016</t>
  </si>
  <si>
    <t>COT-017</t>
  </si>
  <si>
    <t>COT-018</t>
  </si>
  <si>
    <t>BANHEIRA INFANTIL PARA BANCADA</t>
  </si>
  <si>
    <t>https://produto.mercadolivre.com.br/MLB-1019961570-banheira-para-escolas-infantil-bercario-fibra-de-vidro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492873502&amp;matt_product_id=MLB1019961570&amp;matt_product_partition_id=1398324687481&amp;matt_target_id=pla-1398324687481&amp;gclid=EAIaIQobChMIgLylqJKh-AIVCzGRCh0lXApMEAQYAyABEgJhE_D_BwE</t>
  </si>
  <si>
    <t>https://produto.mercadolivre.com.br/MLB-1941574791-banheira-para-creches-bercarios-e-hospitais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346037010&amp;matt_product_id=MLB1941574791&amp;matt_product_partition_id=1398324687481&amp;matt_target_id=pla-1398324687481&amp;gclid=EAIaIQobChMIlczpsZah-AIVEE-RCh2bqATGEAQYCSABEgIeUPD_BwE</t>
  </si>
  <si>
    <t>https://produto.mercadolivre.com.br/MLB-1620627803-banheira-para-bercario-infantil-creches-hospitais-84x42x25-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289467766&amp;matt_product_id=MLB1620627803&amp;matt_product_partition_id=1398324687481&amp;matt_target_id=pla-1398324687481&amp;gclid=EAIaIQobChMIgLylqJKh-AIVCzGRCh0lXApMEAQYByABEgIRY_D_BwE</t>
  </si>
  <si>
    <t>COT-0013</t>
  </si>
  <si>
    <t>REGULARIZAÇÃO DE PISO 6CM SALA 2</t>
  </si>
  <si>
    <t>CONTRAPISO IMPERMEABILIZADO  SALA 11</t>
  </si>
  <si>
    <t>BRITA PARA TPE</t>
  </si>
  <si>
    <t>Calçada</t>
  </si>
  <si>
    <t>VASOS ADULTO</t>
  </si>
  <si>
    <t>VASOS INFANTIL</t>
  </si>
  <si>
    <t>TORNEIRA DE BANHEIRO</t>
  </si>
  <si>
    <t>CUBA INFALTIL DE COLUNA</t>
  </si>
  <si>
    <t>CUBA DE EMBUTIR</t>
  </si>
  <si>
    <t>BANCADA LAVANDERIA 1,50X0,60M.</t>
  </si>
  <si>
    <t>BANCADA EXTENSÃO BWC FEM. E MASC. EXISTENTE 1,00X0,60M.</t>
  </si>
  <si>
    <t xml:space="preserve">TANQUE INOX LAVANDERIA </t>
  </si>
  <si>
    <t>BANCADA ESCOVÓDROMO 2,50X0,60M.</t>
  </si>
  <si>
    <t>PONTO DE AGUA</t>
  </si>
  <si>
    <t>TORNEIRA DE PIA COZINHA</t>
  </si>
  <si>
    <t>TORNEIRA DE PIA LAVANDERIA</t>
  </si>
  <si>
    <t>PONTO DE ESGOTO VASO</t>
  </si>
  <si>
    <t>PONTO DE ESGOTO PIA E RALO</t>
  </si>
  <si>
    <t>PIA  INOX COZINHA</t>
  </si>
  <si>
    <t>https://www.amazon.com.br/Cuba-Profissional-70X50cm-Tramontina-94095102/dp/B076JPB9HS/ref=asc_df_B076JPB9HS/?tag=googleshopp00-20&amp;linkCode=df0&amp;hvadid=379733253352&amp;hvpos=&amp;hvnetw=g&amp;hvrand=17975872319161604548&amp;hvpone=&amp;hvptwo=&amp;hvqmt=&amp;hvdev=c&amp;hvdvcmdl=&amp;hvlocint=&amp;hvlocphy=1001708&amp;hvtargid=pla-809932923329&amp;psc=1</t>
  </si>
  <si>
    <t>CUBA EM AÇO INOX 70X50X33</t>
  </si>
  <si>
    <t>https://www.premierexclusive.com.br/catalog/product/view/id/46524?gclid=EAIaIQobChMIqN21lMqj-AIVGneRCh3tXgEsEAQYASABEgLgHfD_BwE</t>
  </si>
  <si>
    <t>https://www.marinbrasil.com.br/cuba-profissional-tramontina-dritta-pro-em-aco-inox-scotch-brite-70-x-50-x-33-cm/p?idsku=785&amp;gclid=EAIaIQobChMIqN21lMqj-AIVGneRCh3tXgEsEAQYAiABEgLXRvD_BwE</t>
  </si>
  <si>
    <t>TANQUE DE EMBUTIR EM AÇO INOX 60X50X28CM.</t>
  </si>
  <si>
    <t>https://www.hidronox.com.br/produto/tanque-inox-60x50x29cm-fixar-ts500-ghelplus/66987?SCP=10&amp;gclid=EAIaIQobChMI_uzi0dij-AIVAcKRCh0r9QDVEAQYAyABEgKwPvD_BwE</t>
  </si>
  <si>
    <t>https://www.copalux.com.br/tanque-mekal-ct60-60x50-aco-inox-polido-1019604-rebordeado?utm_source=google&amp;utm_medium=Shopping&amp;utm_campaign=tanque-mekal-ct60-60x50-aco-inox-polido-1019604-rebordeado&amp;inStock</t>
  </si>
  <si>
    <t>https://www.padovani.com.br/tanque-para-lavanderia-inox-rebordeado-60x50x285cm-1mm-polido---ct60---01019604---mekal/p?idsku=40409&amp;srsltid=AQP2TeOne5q_BW0UrNghiP0vUr5TrhTrON7dmGUlRoqCA4rA7Gp8tJlJb3k</t>
  </si>
  <si>
    <t>LIXAMENTO DE MADEIRA</t>
  </si>
  <si>
    <t>RADIER- BLOCO NOVO, QUADRA</t>
  </si>
  <si>
    <t>m2</t>
  </si>
  <si>
    <t>BLOCO ESTRUTURAL- BWC MASC. E FEM.</t>
  </si>
  <si>
    <t>BANCADAS EM L BWC INFANTIL COM BANHEIRA SALA 8 E 9</t>
  </si>
  <si>
    <t xml:space="preserve">BANCADAS em L BWC SALAS 15 e 16 E 17 BLOCO NOVO </t>
  </si>
  <si>
    <t>ponto de esgoto 40cmm</t>
  </si>
  <si>
    <t>Pintura teto</t>
  </si>
  <si>
    <t>Pintura Piso da Quadra</t>
  </si>
  <si>
    <t>ponto de ÁGUA</t>
  </si>
  <si>
    <t>CANO DE ÁGUA</t>
  </si>
  <si>
    <t>PORTOBELLO</t>
  </si>
  <si>
    <t>henrique.silva@portobelloshop.com.br</t>
  </si>
  <si>
    <t>Alianda</t>
  </si>
  <si>
    <t>https://www.alianda.com.br/piso-tatil-arqtec-stop-amarelo-eliane/p/19555?c=815&amp;t=222&amp;srsltid=AQP2TePDx1os86Iv0IyHcLE5WvwH6YBCdvu2_PgCDosS96g73lg8b0zAZ6c</t>
  </si>
  <si>
    <t>PISO TÁTIL CERÂMICO 25X25</t>
  </si>
  <si>
    <t>VALA CANOS E CAIXAS</t>
  </si>
  <si>
    <t>VALA CANOS E CAIXAS E FOSSA FILTRO</t>
  </si>
  <si>
    <t xml:space="preserve">EXAUSTOR </t>
  </si>
  <si>
    <t>EXAUSTOR</t>
  </si>
  <si>
    <t xml:space="preserve">UN </t>
  </si>
  <si>
    <t>CHUEIROS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</si>
  <si>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</si>
  <si>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</si>
  <si>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</si>
  <si>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</si>
  <si>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</si>
  <si>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</si>
  <si>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</si>
  <si>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</si>
  <si>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</si>
  <si>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</si>
  <si>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</si>
  <si>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</si>
  <si>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</si>
  <si>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TÉCNICOS</t>
  </si>
  <si>
    <t xml:space="preserve"> 1.1.1 </t>
  </si>
  <si>
    <t xml:space="preserve"> SME-ARQ-001 </t>
  </si>
  <si>
    <t>Próprio</t>
  </si>
  <si>
    <t>PLACA DE OBRA EM CHAPA DE AÇO GALVANIZADO COM INSTALAÇÃO</t>
  </si>
  <si>
    <t xml:space="preserve"> SME-SET-002 </t>
  </si>
  <si>
    <t>AS-BUIT_PROJETO PREVENTIVO CONTRA INCENDIO- APROVAÇÃO E HABITE-SE</t>
  </si>
  <si>
    <t xml:space="preserve"> 1.2 </t>
  </si>
  <si>
    <t xml:space="preserve"> 1.2.1 </t>
  </si>
  <si>
    <t xml:space="preserve"> 97647 </t>
  </si>
  <si>
    <t>SINAPI</t>
  </si>
  <si>
    <t>REMOÇÃO DE TELHAS, DE FIBROCIMENTO, METÁLICA E CERÂMICA, DE FORMA MANUAL, SEM REAPROVEITAMENTO. AF_12/2017</t>
  </si>
  <si>
    <t xml:space="preserve"> 1.2.2 </t>
  </si>
  <si>
    <t xml:space="preserve"> 97650 </t>
  </si>
  <si>
    <t>REMOÇÃO DE TRAMA DE MADEIRA PARA COBERTURA, DE FORMA MANUAL, SEM REAPROVEITAMENTO. AF_12/2017</t>
  </si>
  <si>
    <t xml:space="preserve"> 1.2.3 </t>
  </si>
  <si>
    <t xml:space="preserve"> 97652 </t>
  </si>
  <si>
    <t>REMOÇÃO DE TESOURAS DE MADEIRA, COM VÃO MAIOR OU IGUAL A 8M, DE FORMA MANUAL, SEM REAPROVEITAMENTO. AF_12/2017</t>
  </si>
  <si>
    <t xml:space="preserve"> 1.2.4 </t>
  </si>
  <si>
    <t xml:space="preserve"> 97626 </t>
  </si>
  <si>
    <t>DEMOLIÇÃO DE PILARES E VIGAS EM CONCRETO ARMADO, DE FORMA MANUAL, SEM REAPROVEITAMENTO. AF_12/2017</t>
  </si>
  <si>
    <t xml:space="preserve"> 1.2.5 </t>
  </si>
  <si>
    <t xml:space="preserve"> SME-ARQ-021 </t>
  </si>
  <si>
    <t>RETIRADA DE CALHA E RUFOS</t>
  </si>
  <si>
    <t xml:space="preserve"> 1.2.6 </t>
  </si>
  <si>
    <t xml:space="preserve"> 97640 </t>
  </si>
  <si>
    <t>REMOÇÃO DE FORROS DE DRYWALL, PVC E FIBROMINERAL, DE FORMA MANUAL, SEM REAPROVEITAMENTO. AF_12/2017</t>
  </si>
  <si>
    <t xml:space="preserve"> 1.2.7 </t>
  </si>
  <si>
    <t xml:space="preserve"> 97622 </t>
  </si>
  <si>
    <t>DEMOLIÇÃO DE ALVENARIA DE BLOCO FURADO, DE FORMA MANUAL, SEM REAPROVEITAMENTO. AF_12/2017</t>
  </si>
  <si>
    <t xml:space="preserve"> 1.2.8 </t>
  </si>
  <si>
    <t xml:space="preserve"> 97633 </t>
  </si>
  <si>
    <t>DEMOLIÇÃO DE REVESTIMENTO CERÂMICO, DE FORMA MANUAL, SEM REAPROVEITAMENTO. AF_12/2017 (PAREDE)</t>
  </si>
  <si>
    <t xml:space="preserve"> 1.2.9 </t>
  </si>
  <si>
    <t xml:space="preserve"> 97632 </t>
  </si>
  <si>
    <t>DEMOLIÇÃO DE RODAPÉ CERÂMICO, DE FORMA MANUAL, SEM REAPROVEITAMENTO. AF_12/2017</t>
  </si>
  <si>
    <t xml:space="preserve"> 1.2.10 </t>
  </si>
  <si>
    <t xml:space="preserve"> SME-ARQ-019 </t>
  </si>
  <si>
    <t>RETIRADA REVESTIMENTO DE ARGAMASSAS EMBOCO/REBOCO</t>
  </si>
  <si>
    <t xml:space="preserve"> 1.2.11 </t>
  </si>
  <si>
    <t>DEMOLIÇÃO DE REVESTIMENTO CERÂMICO, DE FORMA MANUAL, SEM REAPROVEITAMENTO. AF_12/2017 (PISO)</t>
  </si>
  <si>
    <t xml:space="preserve"> 1.2.12 </t>
  </si>
  <si>
    <t xml:space="preserve"> SME-ARQ-004 </t>
  </si>
  <si>
    <t>DEMOLIÇÃO DE PISO VINÍLICO</t>
  </si>
  <si>
    <t xml:space="preserve"> 1.2.13 </t>
  </si>
  <si>
    <t xml:space="preserve"> 97644 </t>
  </si>
  <si>
    <t>REMOÇÃO DE PORTAS, DE FORMA MANUAL, SEM REAPROVEITAMENTO. AF_12/2017</t>
  </si>
  <si>
    <t xml:space="preserve"> 1.2.14 </t>
  </si>
  <si>
    <t xml:space="preserve"> SME-ARQ-005 </t>
  </si>
  <si>
    <t>RETIRADA DE GRAMA</t>
  </si>
  <si>
    <t xml:space="preserve"> 1.2.15 </t>
  </si>
  <si>
    <t xml:space="preserve"> 97645 </t>
  </si>
  <si>
    <t>REMOÇÃO DE JANELAS, DE FORMA MANUAL, SEM REAPROVEITAMENTO. AF_12/2017</t>
  </si>
  <si>
    <t xml:space="preserve"> 1.2.16 </t>
  </si>
  <si>
    <t xml:space="preserve"> SME-ARQ-034 </t>
  </si>
  <si>
    <t>DEMOLIÇÃO DE CALÇADA E PASSEIOS COM 6CM.</t>
  </si>
  <si>
    <t xml:space="preserve"> 1.2.17 </t>
  </si>
  <si>
    <t xml:space="preserve"> 97661 </t>
  </si>
  <si>
    <t>REMOÇÃO DE CABOS ELÉTRICOS, DE FORMA MANUAL, SEM REAPROVEITAMENTO. AF_12/2017</t>
  </si>
  <si>
    <t xml:space="preserve"> 1.2.18 </t>
  </si>
  <si>
    <t xml:space="preserve"> 97665 </t>
  </si>
  <si>
    <t>REMOÇÃO DE LUMINÁRIAS, DE FORMA MANUAL, SEM REAPROVEITAMENTO. AF_12/2017</t>
  </si>
  <si>
    <t xml:space="preserve"> 97663 </t>
  </si>
  <si>
    <t>REMOÇÃO DE LOUÇAS, DE FORMA MANUAL, SEM REAPROVEITAMENTO. AF_12/2017</t>
  </si>
  <si>
    <t xml:space="preserve"> 97666 </t>
  </si>
  <si>
    <t>REMOÇÃO DE METAIS SANITÁRIOS, DE FORMA MANUAL, SEM REAPROVEITAMENTO. AF_12/2017</t>
  </si>
  <si>
    <t xml:space="preserve"> 90446 </t>
  </si>
  <si>
    <t>RASGO EM CONTRAPISO PARA RAMAIS/ DISTRIBUIÇÃO COM DIÂMETROS MAIORES QUE 75 MM. AF_05/2015</t>
  </si>
  <si>
    <t xml:space="preserve"> 97664 </t>
  </si>
  <si>
    <t>REMOÇÃO DE ACESSÓRIOS, DE FORMA MANUAL, SEM REAPROVEITAMENTO. AF_12/2017</t>
  </si>
  <si>
    <t xml:space="preserve"> 04.10.040 </t>
  </si>
  <si>
    <t>CPOS</t>
  </si>
  <si>
    <t>Retirada de fechadura ou fecho de sobrepor→ TODAS PORTAS EXISTENTES</t>
  </si>
  <si>
    <t xml:space="preserve"> 98529 </t>
  </si>
  <si>
    <t>CORTE RASO E RECORTE DE ÁRVORE COM DIÂMETRO DE TRONCO MAIOR OU IGUAL A 0,20 M E MENOR QUE 0,40 M.AF_05/2018→ ARVORES EM FRENTE A SUBSTAÇÃO</t>
  </si>
  <si>
    <t xml:space="preserve"> 98526 </t>
  </si>
  <si>
    <t>REMOÇÃO DE RAÍZES REMANESCENTES DE TRONCO DE ÁRVORE COM DIÂMETRO MAIOR OU IGUAL A 0,20 M E MENOR QUE 0,40 M.AF_05/2018→ ARVORES EM FRENTE A SUBSTAÇÃO</t>
  </si>
  <si>
    <t xml:space="preserve"> 1.3 </t>
  </si>
  <si>
    <t>LIMPEZA PERMANENTE DA OBRA</t>
  </si>
  <si>
    <t xml:space="preserve"> 1.3.1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</si>
  <si>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</si>
  <si>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</si>
  <si>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 </t>
  </si>
  <si>
    <t>MOVIMENTAÇÃO DE TERRA</t>
  </si>
  <si>
    <t xml:space="preserve"> 2.1 </t>
  </si>
  <si>
    <t xml:space="preserve"> 93358 </t>
  </si>
  <si>
    <t>ESCAVAÇÃO MANUAL DE VALA COM PROFUNDIDADE MENOR OU IGUAL A 1,30 M. AF_02/2021→ CANOS, CAIXA, FOSSA E FILTRO</t>
  </si>
  <si>
    <t xml:space="preserve"> 2.2 </t>
  </si>
  <si>
    <t xml:space="preserve"> 96527 </t>
  </si>
  <si>
    <t>ESCAVAÇÃO MANUAL DE VALA PARA VIGA BALDRAME (INCLUINDO ESCAVAÇÃO PARA COLOCAÇÃO DE FÔRMAS). AF_06/2017→AMPLIAÇÕES DO EXISTENTE</t>
  </si>
  <si>
    <t xml:space="preserve"> 2.3 </t>
  </si>
  <si>
    <t xml:space="preserve"> 96995 </t>
  </si>
  <si>
    <t>REATERRO MANUAL APILOADO COM SOQUETE. AF_10/2017→AMPLIAÇÕES DAS CONSTRUÇÕES EXISTENTES</t>
  </si>
  <si>
    <t xml:space="preserve"> 2.4 </t>
  </si>
  <si>
    <t xml:space="preserve"> 100323 </t>
  </si>
  <si>
    <t>LASTRO COM MATERIAL GRANULAR (AREIA MÉDIA), APLICADO EM PISOS OU LAJES SOBRE SOLO, ESPESSURA DE *10 CM*. AF_07/2019</t>
  </si>
  <si>
    <t xml:space="preserve"> 2.5 </t>
  </si>
  <si>
    <t xml:space="preserve"> 101211 </t>
  </si>
  <si>
    <t>ESCAVAÇÃO VERTICAL A CÉU ABERTO, EM OBRAS DE EDIFICAÇÃO, INCLUINDO CARGA, DESCARGA E TRANSPORTE, EM SOLO DE 1ª CATEGORIA COM ESCAVADEIRA HIDRÁULICA (CAÇAMBA: 0,8 M³ / 111 HP), FROTA DE 4 CAMINHÕES BASCULANTES DE 14 M³, DMT DE 2 KM E VELOCIDADE MÉDIA 19KM/H. AF_05/2020→ LATERAL NORTE E FUNDOS DO TERRENO 25CM DE ESCAVAÇÃO</t>
  </si>
  <si>
    <t xml:space="preserve"> 2.6 </t>
  </si>
  <si>
    <t>CARGA, MANOBRA E DESCARGA DE ENTULHO EM CAMINHÃO BASCULANTE 10 M³ - CARGA COM ESCAVADEIRA HIDRÁULICA  (CAÇAMBA DE 0,80 M³ / 111 HP) E DESCARGA LIVRE (UNIDADE: M3). AF_07/2020→CONSTRUÇÕES NOVAS E AMPLIAÇÕES</t>
  </si>
  <si>
    <t xml:space="preserve"> 3 </t>
  </si>
  <si>
    <t xml:space="preserve"> 3.1 </t>
  </si>
  <si>
    <t>ESTACAS E SAPATAS</t>
  </si>
  <si>
    <t xml:space="preserve"> 3.1.1 </t>
  </si>
  <si>
    <t xml:space="preserve"> 101173 </t>
  </si>
  <si>
    <t>ESTACA BROCA DE CONCRETO, DIÂMETRO DE 20CM, ESCAVAÇÃO MANUAL COM TRADO CONCHA, COM ARMADURA DE ARRANQUE. AF_05/2020</t>
  </si>
  <si>
    <t xml:space="preserve"> 3.1.2 </t>
  </si>
  <si>
    <t xml:space="preserve"> SME-EST-002 </t>
  </si>
  <si>
    <t>SAPATA EM CONCRETO ARMADO 25MPA</t>
  </si>
  <si>
    <t>M³</t>
  </si>
  <si>
    <t xml:space="preserve"> 3.2 </t>
  </si>
  <si>
    <t>VIGA BALDRAME</t>
  </si>
  <si>
    <t xml:space="preserve"> 3.2.1 </t>
  </si>
  <si>
    <t xml:space="preserve"> SME-EST-001 </t>
  </si>
  <si>
    <t>VIGA BALDRAME 20MPa</t>
  </si>
  <si>
    <t xml:space="preserve"> 3.3 </t>
  </si>
  <si>
    <t>RADIER</t>
  </si>
  <si>
    <t xml:space="preserve"> 3.3.1 </t>
  </si>
  <si>
    <t xml:space="preserve"> 97102 </t>
  </si>
  <si>
    <t>EXECUÇÃO DE RADIER, ESPESSURA DE 15 CM, FCK = 30 MPA, COM USO DE FORMAS EM MADEIRA SERRADA. AF_09/2021→AMPLIAÇÃO BLOCO COZINHA E BWC SALA 8 E 9</t>
  </si>
  <si>
    <t xml:space="preserve"> 4 </t>
  </si>
  <si>
    <t xml:space="preserve"> 4.1 </t>
  </si>
  <si>
    <t>ESTRUTURA CONCRETO ARMADO</t>
  </si>
  <si>
    <t xml:space="preserve"> 4.1.1 </t>
  </si>
  <si>
    <t xml:space="preserve"> 95957 </t>
  </si>
  <si>
    <t>(COMPOSIÇÃO REPRESENTATIVA) EXECUÇÃO DE ESTRUTURAS DE CONCRETO ARMADO, PARA EDIFICAÇÃO INSTITUCIONAL TÉRREA, FCK = 25 MPA. AF_01/2017 (PILARES)→ BWCs SALA 8 E 9, MURO, PAREDES REFEITÓRIO</t>
  </si>
  <si>
    <t xml:space="preserve"> 4.1.2 </t>
  </si>
  <si>
    <t>(COMPOSIÇÃO REPRESENTATIVA) EXECUÇÃO DE ESTRUTURAS DE CONCRETO ARMADO, PARA EDIFICAÇÃO INSTITUCIONAL TÉRREA, FCK = 25 MPA. AF_01/2017 (VIGA)→ AMPLIAÇÃO BLOCO COZINHA, BWCs SALA 8 E 9</t>
  </si>
  <si>
    <t xml:space="preserve"> 4.1.3 </t>
  </si>
  <si>
    <t xml:space="preserve"> SME-EST-004 </t>
  </si>
  <si>
    <t>LAJE DE CONCRETO ARMADO- CONCRETO USINADO (15MPa)→ COBERTURA LIXEIRA</t>
  </si>
  <si>
    <t xml:space="preserve"> 4.2 </t>
  </si>
  <si>
    <t>VERGA E CONTRAVERGA</t>
  </si>
  <si>
    <t xml:space="preserve"> 4.2.1 </t>
  </si>
  <si>
    <t xml:space="preserve"> 93188 </t>
  </si>
  <si>
    <t>VERGA MOLDADA IN LOCO EM CONCRETO PARA PORTAS COM ATÉ 1,5 M DE VÃO. AF_03/2016</t>
  </si>
  <si>
    <t xml:space="preserve"> 4.2.2 </t>
  </si>
  <si>
    <t xml:space="preserve"> 93197 </t>
  </si>
  <si>
    <t>CONTRAVERGA MOLDADA IN LOCO EM CONCRETO PARA VÃOS DE MAIS DE 1,5 M DE COMPRIMENTO. AF_03/2016</t>
  </si>
  <si>
    <t xml:space="preserve"> 5 </t>
  </si>
  <si>
    <t>IMPERMEABILIZAÇÃO</t>
  </si>
  <si>
    <t xml:space="preserve"> 5.1 </t>
  </si>
  <si>
    <t>BALDRAMES</t>
  </si>
  <si>
    <t xml:space="preserve"> 5.1.1 </t>
  </si>
  <si>
    <t xml:space="preserve"> 98557 </t>
  </si>
  <si>
    <t>IMPERMEABILIZAÇÃO DE SUPERFÍCIE COM EMULSÃO ASFÁLTICA, 2 DEMÃOS AF_06/2018</t>
  </si>
  <si>
    <t xml:space="preserve"> 5.2 </t>
  </si>
  <si>
    <t>PAREDES</t>
  </si>
  <si>
    <t xml:space="preserve"> 5.2.1 </t>
  </si>
  <si>
    <t xml:space="preserve"> 98556 </t>
  </si>
  <si>
    <t>IMPERMEABILIZAÇÃO DE SUPERFÍCIE COM ARGAMASSA POLIMÉRICA / MEMBRANA ACRÍLICA, 4 DEMÃOS, REFORÇADA COM VÉU DE POLIÉSTER (MAV). AF_06/2018→ SALA 2 E SALA 7</t>
  </si>
  <si>
    <t xml:space="preserve"> 6 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</si>
  <si>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</si>
  <si>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</si>
  <si>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</si>
  <si>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</si>
  <si>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</si>
  <si>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</si>
  <si>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</si>
  <si>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</si>
  <si>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6.1.3 </t>
  </si>
  <si>
    <t xml:space="preserve"> SME-EST-005 </t>
  </si>
  <si>
    <t>GRAMPEAMENTO DE TRINCAS EM PAREDE</t>
  </si>
  <si>
    <t xml:space="preserve"> 6.1.4 </t>
  </si>
  <si>
    <t xml:space="preserve"> 93204 </t>
  </si>
  <si>
    <t>CINTA DE AMARRAÇÃO DE ALVENARIA MOLDADA IN LOCO EM CONCRETO. AF_03/2016</t>
  </si>
  <si>
    <t xml:space="preserve"> 6.1.5 </t>
  </si>
  <si>
    <t xml:space="preserve"> 101165 </t>
  </si>
  <si>
    <t>ALVENARIA DE EMBASAMENTO COM BLOCO ESTRUTURAL DE CONCRETO, DE 14X19X29CM E ARGAMASSA DE ASSENTAMENTO COM PREPARO EM BETONEIRA. AF_05/2020</t>
  </si>
  <si>
    <t xml:space="preserve"> 7 </t>
  </si>
  <si>
    <t xml:space="preserve"> 7.1 </t>
  </si>
  <si>
    <t>ARGAMASSA PARA 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</si>
  <si>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</si>
  <si>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</si>
  <si>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</si>
  <si>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</si>
  <si>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</si>
  <si>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</si>
  <si>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</si>
  <si>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96135 </t>
  </si>
  <si>
    <t>APLICAÇÃO MANUAL DE MASSA ACRÍLICA EM PAREDES EXTERNAS→ FACHADA FRONTAL</t>
  </si>
  <si>
    <t xml:space="preserve"> 7.2 </t>
  </si>
  <si>
    <t>CERÂMICOS</t>
  </si>
  <si>
    <t xml:space="preserve"> 7.2.1 </t>
  </si>
  <si>
    <t xml:space="preserve"> 87275 </t>
  </si>
  <si>
    <t>REVESTIMENTO CERÂMICO PARA PAREDES INTERNAS COM PLACAS TIPO ESMALTADA EXTRA  DE DIMENSÕES 33X45 CM APLICADAS EM AMBIENTES DE ÁREA MAIOR QUE 5 M² A MEIA ALTURA DAS PAREDES. AF_06/2014→ BWC FEM. E MASC., BANHEIROS SALA 8 E 9, DEPÓSITO, SALAS DE AULA 1 A 9, LIXEIRA POR DENTRO,</t>
  </si>
  <si>
    <t xml:space="preserve"> 7.2.2 </t>
  </si>
  <si>
    <t xml:space="preserve"> SME-ARQ-006 </t>
  </si>
  <si>
    <t>REVESTIMENTO EM PLACA CERÂMICA ESMALTADA 10X10 (PADRÃO ITAJAÍ)</t>
  </si>
  <si>
    <t xml:space="preserve"> 7.3 </t>
  </si>
  <si>
    <t>FORRO</t>
  </si>
  <si>
    <t xml:space="preserve"> 7.3.1 </t>
  </si>
  <si>
    <t xml:space="preserve"> 96111 </t>
  </si>
  <si>
    <t>FORRO EM RÉGUAS DE PVC, FRISADO, PARA AMBIENTES RESIDENCIAIS, INCLUSIVE ESTRUTURA DE FIXAÇÃO. AF_05/2017_P</t>
  </si>
  <si>
    <t xml:space="preserve"> 8 </t>
  </si>
  <si>
    <t xml:space="preserve"> 8.1 </t>
  </si>
  <si>
    <t>ESTRUTURA METÁLICA</t>
  </si>
  <si>
    <t xml:space="preserve"> 8.1.1 </t>
  </si>
  <si>
    <t xml:space="preserve"> 12398 </t>
  </si>
  <si>
    <t>ORSE</t>
  </si>
  <si>
    <t>Estrutura Metálica Galpões em Pórticos - Colunas/Vigas em Treliça UDC75, terças e vigas longitudinais em UDC 127 e 150, 2 águas, sem lanternin, vãos 6,0 a 10,0m, pintado 1 d oxido ferro + 2 d esmalte epóxi branco, exceto forn. Telhas - Executada - R1→ TELHADO 2 (REFEITÓRIO)</t>
  </si>
  <si>
    <t xml:space="preserve"> 8.1.2 </t>
  </si>
  <si>
    <t xml:space="preserve"> 12508 </t>
  </si>
  <si>
    <t>Estrutura Metálica p/ Cobertura c/Vigas-Treliça Pratt UDC75 e terças em UDC 127, 2 águas, sem lanternin, vãos 6,0 a 10,0m, pintado 1 d oxido ferro + 2 d esmalte epóxi branco, exceto forn. Telhas - Executada→ COBERTURA ENTRADA PRINCIPAL(TELHADO 10)</t>
  </si>
  <si>
    <t xml:space="preserve"> 8.2 </t>
  </si>
  <si>
    <t>MADEIRAMENTO</t>
  </si>
  <si>
    <t xml:space="preserve"> 8.2.1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</si>
  <si>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</si>
  <si>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</si>
  <si>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8.2.2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</si>
  <si>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</si>
  <si>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</si>
  <si>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8.3 </t>
  </si>
  <si>
    <t>TELHAMENTO</t>
  </si>
  <si>
    <t xml:space="preserve"> 8.3.1 </t>
  </si>
  <si>
    <t xml:space="preserve"> 94213 </t>
  </si>
  <si>
    <t>TELHAMENTO COM TELHA DE AÇO/ALUMÍNIO E = 0,5 MM, COM ATÉ 2 ÁGUAS, INCLUSO IÇAMENTO. AF_07/2019→ TELHADO 1;  TELHADO 3;  TELHADO 4;  TELHADO 5; TELHADO 6; TELHADO 8</t>
  </si>
  <si>
    <t xml:space="preserve"> 8.3.2 </t>
  </si>
  <si>
    <t xml:space="preserve"> 94216 </t>
  </si>
  <si>
    <t>TELHAMENTO COM TELHA METÁLICA TERMOACÚSTICA E = 30 MM, COM ATÉ 2 ÁGUAS, INCLUSO IÇAMENTO. AF_07/2019→ TELHADO 2 (REFEITÓRIO)</t>
  </si>
  <si>
    <t xml:space="preserve"> 8.3.3 </t>
  </si>
  <si>
    <t xml:space="preserve"> 94226 </t>
  </si>
  <si>
    <t>SUBCOBERTURA COM MANTA PLÁSTICA REVESTIDA POR PELÍCULA DE ALUMÍNO, INCLUSO TRANSPORTE VERTICAL. AF_07/2019→ TELHADO 1;  TELHADO 3;  TELHADO 4;  TELHADO 5; TELHADO 8</t>
  </si>
  <si>
    <t xml:space="preserve"> 8.4 </t>
  </si>
  <si>
    <t>CALHAS E RUFOS</t>
  </si>
  <si>
    <t xml:space="preserve"> 8.4.1 </t>
  </si>
  <si>
    <t xml:space="preserve"> 94228 </t>
  </si>
  <si>
    <t>CALHA EM CHAPA DE AÇO GALVANIZADO NÚMERO 24, DESENVOLVIMENTO DE 50 CM, INCLUSO TRANSPORTE VERTICAL. AF_07/2019</t>
  </si>
  <si>
    <t xml:space="preserve"> 8.4.2 </t>
  </si>
  <si>
    <t xml:space="preserve"> 94231 </t>
  </si>
  <si>
    <t>RUFO EM CHAPA DE AÇO GALVANIZADO NÚMERO 24, CORTE DE 25 CM, INCLUSO TRANSPORTE VERTICAL. AF_07/2019</t>
  </si>
  <si>
    <t xml:space="preserve"> 8.4.3 </t>
  </si>
  <si>
    <t xml:space="preserve"> SME-ARQ-026 </t>
  </si>
  <si>
    <t>PINGADEIRA DE ALUMÍNIO 40CM*</t>
  </si>
  <si>
    <t xml:space="preserve"> 9 </t>
  </si>
  <si>
    <t xml:space="preserve"> 9.1 </t>
  </si>
  <si>
    <t>BANCADAS</t>
  </si>
  <si>
    <t xml:space="preserve"> 9.1.1 </t>
  </si>
  <si>
    <t xml:space="preserve"> SME-ARQ-028 </t>
  </si>
  <si>
    <t>BANCADA PARA BANHEIRO 0,50X0,70M. EM GRANITO CINZA ANDORINHA COM RODAPIA 10CM. E SAIA 15CM.→ SALA PROFS E BWC FUNCIONÁRIOS</t>
  </si>
  <si>
    <t xml:space="preserve"> 9.1.2 </t>
  </si>
  <si>
    <t xml:space="preserve"> SME-ARQ-029 </t>
  </si>
  <si>
    <t>BANCADA EM L PARA BANHEIRO INFANTIL EM GRANITO CINZA ANDORINHACOM RODAPIA 10CM. E SAIA 15CM. E BANHEIRA EM FIBRA DE VIDRO.-COMPRIMENTOS DE 1,80 E 1,80CM. PROFUNDIDADE DE 60CM.</t>
  </si>
  <si>
    <t xml:space="preserve"> 9.1.3 </t>
  </si>
  <si>
    <t xml:space="preserve"> SME-ARQ-030 </t>
  </si>
  <si>
    <t>BANCADA EM L PARA COZINHA EM GRANITO CINZA  COM RODAPIA 10CM.</t>
  </si>
  <si>
    <t xml:space="preserve"> 9.1.4 </t>
  </si>
  <si>
    <t xml:space="preserve"> SME-ARQ-035 </t>
  </si>
  <si>
    <t>BANCADA PARA BANHEIRO 1,00X0,60M. EM GRANITO SÃO GABRIEL COM RODAPIA 10CM. E SAIA 15CM.→ AMPLIAÇÃO BANCADA BWCS INFANTIS EXISTENTES</t>
  </si>
  <si>
    <t xml:space="preserve"> 9.1.5 </t>
  </si>
  <si>
    <t xml:space="preserve"> SME-ARQ-036 </t>
  </si>
  <si>
    <t>BANCADA PARA LAVANDERIA 1,50X0,60M. EM GRANITO CINZA ANDORINHA COM RODAPIA 10CM. E SAIA 15CM.</t>
  </si>
  <si>
    <t xml:space="preserve"> 9.1.6 </t>
  </si>
  <si>
    <t xml:space="preserve"> SME-ARQ-037 </t>
  </si>
  <si>
    <t>BANCADA PARA ESCOVÓDROMO 2,50X0,60M. EM GRANITO CINZA ANDORINHA COM RODAPIA 10CM. E SAIA 15CM.→ REFEITÓRIO</t>
  </si>
  <si>
    <t xml:space="preserve"> 9.2 </t>
  </si>
  <si>
    <t>PEITORIL/SOLEIRAS</t>
  </si>
  <si>
    <t xml:space="preserve"> 9.2.1 </t>
  </si>
  <si>
    <t xml:space="preserve"> 98689 </t>
  </si>
  <si>
    <t>SOLEIRA EM GRANITO, LARGURA 15 CM, ESPESSURA 2,0 CM. AF_09/2020→ PORTAS  SOLÁRIOS BLOCO NOVO E BLOCO EXISTENTE</t>
  </si>
  <si>
    <t xml:space="preserve"> 9.2.2 </t>
  </si>
  <si>
    <t xml:space="preserve"> 101965 </t>
  </si>
  <si>
    <t>PEITORIL LINEAR EM GRANITO OU MÁRMORE, L = 15CM, COMPRIMENTO DE ATÉ 2M, ASSENTADO COM ARGAMASSA 1:6 COM ADITIVO. AF_11/2020→  JANELAS AMPLIAÇÃO BLOCO DA COZINHA E BWC SALA 8 E 9</t>
  </si>
  <si>
    <t xml:space="preserve"> 10 </t>
  </si>
  <si>
    <t xml:space="preserve"> 10.1 </t>
  </si>
  <si>
    <t>PORTAS DE MADEIRA</t>
  </si>
  <si>
    <t xml:space="preserve"> 10.1.1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</si>
  <si>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</si>
  <si>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</si>
  <si>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10.1.2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</si>
  <si>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</si>
  <si>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</si>
  <si>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10.1.3 </t>
  </si>
  <si>
    <t xml:space="preserve"> 91306 </t>
  </si>
  <si>
    <t>FECHADURA DE EMBUTIR PARA PORTAS INTERNAS, COMPLETA, ACABAMENTO PADRÃO MÉDIO, COM EXECUÇÃO DE FURO - FORNECIMENTO E INSTALAÇÃO. AF_12/2019→ FEHADURA COM MACHANETA NOVA PARA TODAS AS PORTAS EXISTENTES QUE NÃO SERÃO TROCADAS</t>
  </si>
  <si>
    <t xml:space="preserve"> 10.2 </t>
  </si>
  <si>
    <t>PORTAS DE VIDRO</t>
  </si>
  <si>
    <t xml:space="preserve"> 10.2.1 </t>
  </si>
  <si>
    <t xml:space="preserve"> 100702 </t>
  </si>
  <si>
    <t>PORTA DE CORRER DE ALUMÍNIO, COM DUAS FOLHAS PARA VIDRO, INCLUSO VIDRO LISO INCOLOR, FECHADURA E PUXADOR, SEM ALIZAR. AF_12/2019→ 3 PORTAS NO ESPAÇO VIP</t>
  </si>
  <si>
    <t xml:space="preserve"> 10.2.2 </t>
  </si>
  <si>
    <t xml:space="preserve"> SME-ARQ-024 </t>
  </si>
  <si>
    <t>PORTA DE ABRIR, EM VIDRO TEMPERADO, 100X210 CM, ESPESSURA 10 MM, INCLUSIVE ACESSÓRIOS.</t>
  </si>
  <si>
    <t xml:space="preserve"> 10.3 </t>
  </si>
  <si>
    <t>JANELAS DE ALUMÍNIO</t>
  </si>
  <si>
    <t xml:space="preserve"> 10.3.1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</si>
  <si>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</si>
  <si>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</si>
  <si>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10.3.2 </t>
  </si>
  <si>
    <t xml:space="preserve"> 94569 </t>
  </si>
  <si>
    <t>JANELA DE ALUMÍNIO TIPO MAXIM-AR, COM VIDROS, BATENTE E FERRAGENS. EXCLUSIVE ALIZAR, ACABAMENTO E CONTRAMARCO. FORNECIMENTO E INSTALAÇÃO. AF_12/2019→ BWCs BLOCO NOVO E BWCs FUNCIONÁRIOS SALA DOS PROFESSORES</t>
  </si>
  <si>
    <t xml:space="preserve"> 10.3.3 </t>
  </si>
  <si>
    <t xml:space="preserve"> SME-ARQ-032 </t>
  </si>
  <si>
    <t>VENEZIANA INDUSTRIAL-ALETAS PVC/MONTANTES ALUM. ANODIZADO→ REFEITÓRIO</t>
  </si>
  <si>
    <t xml:space="preserve"> 10.3.4 </t>
  </si>
  <si>
    <t xml:space="preserve"> SME-ARQ-023 </t>
  </si>
  <si>
    <t>RECOLOCAÇÃO DE JANELA DE ALUMÍNIO  COM VIDROS, COM VIDROS, BATENTE APENAS INSTALAÇÃO.→ REUTILIZAR 2 JANELAS  DE 2X1,2M SALA 1; 1 JANELA 2X1,2 E JANELA FIXA 1,5X1,2 SECRETARIA; JANELA 0,75X0,45 DEPÓSITO COZINHA</t>
  </si>
  <si>
    <t xml:space="preserve"> 10.4 </t>
  </si>
  <si>
    <t>VIDROS E ESPELHOS</t>
  </si>
  <si>
    <t xml:space="preserve"> 10.4.1 </t>
  </si>
  <si>
    <t xml:space="preserve"> SME-ARQ-027 </t>
  </si>
  <si>
    <t>ESPELHO CRISTAL 4MM→ BWCS SALA PROFS E BWC FUNCIONÁRIOS</t>
  </si>
  <si>
    <t xml:space="preserve"> 10.5 </t>
  </si>
  <si>
    <t>PORTA DE ALUMÍNIO</t>
  </si>
  <si>
    <t xml:space="preserve"> 10.5.1 </t>
  </si>
  <si>
    <t xml:space="preserve"> 91341 </t>
  </si>
  <si>
    <t>PORTA EM ALUMÍNIO DE ABRIR TIPO VENEZIANA COM GUARNIÇÃO, FIXAÇÃO COM PARAFUSOS - FORNECIMENTO E INSTALAÇÃO. AF_12/2019→ BWC FEMININO E MASCULINO (12 PORTAS 1,2X0,6M.)</t>
  </si>
  <si>
    <t xml:space="preserve"> 10.5.2 </t>
  </si>
  <si>
    <t>PORTA EM ALUMÍNIO DE ABRIR TIPO VENEZIANA COM GUARNIÇÃO, FIXAÇÃO COM PARAFUSOS - FORNECIMENTO E INSTALAÇÃO. AF_12/2019→PORTA INTERNA DA LIXEIRA</t>
  </si>
  <si>
    <t xml:space="preserve"> 10.6 </t>
  </si>
  <si>
    <t>PORTÕES E GRADES METÁLICAS</t>
  </si>
  <si>
    <t xml:space="preserve"> 10.6.1 </t>
  </si>
  <si>
    <t xml:space="preserve"> SME-ARQ-010 </t>
  </si>
  <si>
    <t>PORTÃO EM AÇO GALVANIZADO COM BARRAS A CADA 10CM→ GRADE FACHADA PRINCIPAL</t>
  </si>
  <si>
    <t xml:space="preserve"> 10.6.2 </t>
  </si>
  <si>
    <t>PORTÃO EM AÇO GALVANIZADO COM BARRAS A CADA 10CM→ PORTÃO DE ABRIR ENTRADA PRINCIPAL</t>
  </si>
  <si>
    <t xml:space="preserve"> 10.6.3 </t>
  </si>
  <si>
    <t xml:space="preserve"> 9290 </t>
  </si>
  <si>
    <t>Portão de ferro de abrir, quadro em tubo de aço galv.1 1/2", barra quadrada 1/2" na vertical e barra chata de 1 x 3/16" na horizontal, inclusive dobradiças e e ferrolho→ PORTÃO DE FORA DA LIXEIRA (DA CALÇADA)</t>
  </si>
  <si>
    <t xml:space="preserve"> 10.6.4 </t>
  </si>
  <si>
    <t>PORTÃO EM AÇO GALVANIZADO COM BARRAS A CADA 10CM→ PORTÃO DE CORRER ESTACIONAMENTO</t>
  </si>
  <si>
    <t xml:space="preserve"> 10.6.5 </t>
  </si>
  <si>
    <t xml:space="preserve"> 8238 </t>
  </si>
  <si>
    <t>Gradil Nylofor 3D ou semelhante, malha 20x5cm, Ø 5mm 250x103 cm, pintura branca, Belgo ou similar, inclusive postes e acessórios→ GRADE ESTACIONAMENTO</t>
  </si>
  <si>
    <t xml:space="preserve"> 10.6.6 </t>
  </si>
  <si>
    <t>Portão de correr em Nylofor 3D ou semelhante, malha 20x5cm, Ø 5mm, pintura branca, Belgo ou similar, inclusive postes e acessórios→ PORTÃO 1X2M. DE CORRER ESTACIONAMENTO</t>
  </si>
  <si>
    <t xml:space="preserve"> 11 </t>
  </si>
  <si>
    <t xml:space="preserve"> 11.1 </t>
  </si>
  <si>
    <t>PAVIMENTAÇÃO INTERNA</t>
  </si>
  <si>
    <t xml:space="preserve"> 11.1.1 </t>
  </si>
  <si>
    <t>PAVIMENTAÇÃO CERÂMICA</t>
  </si>
  <si>
    <t xml:space="preserve"> 11.1.1.1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</si>
  <si>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</si>
  <si>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AF_07/2021→ AMPLIAÇÕES E PISO SALA 2</t>
  </si>
  <si>
    <t xml:space="preserve"> 11.1.1.2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</si>
  <si>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</si>
  <si>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</si>
  <si>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11.1.1.3 </t>
  </si>
  <si>
    <t xml:space="preserve"> 88649 </t>
  </si>
  <si>
    <t>RODAPÉ CERÂMICO DE 7CM DE ALTURA COM PLACAS TIPO ESMALTADA EXTRA DE DIMENSÕES 45X45CM. AF_06/2014</t>
  </si>
  <si>
    <t xml:space="preserve"> 11.1.1.4 </t>
  </si>
  <si>
    <t xml:space="preserve"> 101727 </t>
  </si>
  <si>
    <t>PISO VINÍLICO SEMI-FLEXÍVEL EM PLACAS, PADRÃO LISO, ESPESSURA 3,2 MM, FIXADO COM COLA. AF_09/2020</t>
  </si>
  <si>
    <t xml:space="preserve"> 11.1.1.5 </t>
  </si>
  <si>
    <t xml:space="preserve"> 98688 </t>
  </si>
  <si>
    <t>RODAPÉ EM POLIESTIRENO, ALTURA 5 CM. AF_09/2020</t>
  </si>
  <si>
    <t xml:space="preserve"> 11.1.1.6 </t>
  </si>
  <si>
    <t xml:space="preserve"> SME-ARQ-041 </t>
  </si>
  <si>
    <t>REVESTIMENTO CERÂMICO EM PISO TÁTIL  DIMENSÕES 25X25 CM</t>
  </si>
  <si>
    <t xml:space="preserve"> 11.2 </t>
  </si>
  <si>
    <t>PAVIMENTAÇÃO EXTERNA</t>
  </si>
  <si>
    <t xml:space="preserve"> 11.2.1 </t>
  </si>
  <si>
    <t>CALÇADA EXTERNA</t>
  </si>
  <si>
    <t xml:space="preserve"> 11.2.1.1 </t>
  </si>
  <si>
    <t xml:space="preserve"> 100576 </t>
  </si>
  <si>
    <t>REGULARIZAÇÃO E COMPACTAÇÃO DE SUBLEITO DE SOLO  PREDOMINANTEMENTE ARGILOSO. AF_11/2019</t>
  </si>
  <si>
    <t xml:space="preserve"> 11.2.1.2 </t>
  </si>
  <si>
    <t xml:space="preserve"> 96624 </t>
  </si>
  <si>
    <t>LASTRO COM MATERIAL GRANULAR (PEDRA BRITADA N.2), APLICADO EM PISOS OU LAJES SOBRE SOLO, ESPESSURA DE *10 CM*. AF_08/2017</t>
  </si>
  <si>
    <t xml:space="preserve"> 11.2.1.3 </t>
  </si>
  <si>
    <t xml:space="preserve"> 97087 </t>
  </si>
  <si>
    <t>CAMADA SEPARADORA PARA EXECUÇÃO DE RADIER, PISO DE CONCRETO OU LAJE SOBRE SOLO, EM LONA PLÁSTICA. AF_09/2021</t>
  </si>
  <si>
    <t xml:space="preserve"> 11.2.1.4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</si>
  <si>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</si>
  <si>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</si>
  <si>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11.2.1.5 </t>
  </si>
  <si>
    <t xml:space="preserve"> 171856 </t>
  </si>
  <si>
    <t>SBC</t>
  </si>
  <si>
    <t>PISO TATIL OU ALERTA DIRECIONAL EM CONCRETO PLACA 40x40x2,5</t>
  </si>
  <si>
    <t xml:space="preserve"> 11.2.2 </t>
  </si>
  <si>
    <t>CALÇADA INTERNA</t>
  </si>
  <si>
    <t xml:space="preserve"> 11.2.2.1 </t>
  </si>
  <si>
    <t xml:space="preserve"> 11.2.2.2 </t>
  </si>
  <si>
    <t xml:space="preserve"> 11.2.2.3 </t>
  </si>
  <si>
    <t xml:space="preserve"> 11.2.2.4 </t>
  </si>
  <si>
    <t xml:space="preserve"> 11.2.2.5 </t>
  </si>
  <si>
    <t xml:space="preserve"> 11.2.3 </t>
  </si>
  <si>
    <t>PISO MODULAR PARQUINHO</t>
  </si>
  <si>
    <t xml:space="preserve"> 11.2.3.1 </t>
  </si>
  <si>
    <t xml:space="preserve"> 11.2.3.2 </t>
  </si>
  <si>
    <t xml:space="preserve"> 11.2.3.3 </t>
  </si>
  <si>
    <t xml:space="preserve"> 11.2.3.4 </t>
  </si>
  <si>
    <t xml:space="preserve"> 11.2.3.5 </t>
  </si>
  <si>
    <t xml:space="preserve"> SME-ARQ-031 </t>
  </si>
  <si>
    <t>PISO MODULAR AUTODRENANTE EM POLIETILENO</t>
  </si>
  <si>
    <t xml:space="preserve"> 11.2.4 </t>
  </si>
  <si>
    <t>OUTROS PISOS</t>
  </si>
  <si>
    <t xml:space="preserve"> 11.2.4.1 </t>
  </si>
  <si>
    <t xml:space="preserve"> 98504 </t>
  </si>
  <si>
    <t>PLANTIO DE GRAMA ESMERALDA EM PLACAS.</t>
  </si>
  <si>
    <t xml:space="preserve"> 11.2.4.2 </t>
  </si>
  <si>
    <t xml:space="preserve"> 10042 </t>
  </si>
  <si>
    <t>FORNECIMENTO E INSTALAÇÃO DE GRAMA SINTÉTICA 42MM, ALTA DURABILIDADE, COR VERDE, PROTEÇÃO RAIOS UV E LUZ SOLAR, INCLUSO COLA, TYPE, AREIA TRATADA, BORRACHA E MÃO DE OBRA ESPECIALIZADA→ PÁTIO ABERTO AO LADO DO ESTACIONAMENTO</t>
  </si>
  <si>
    <t xml:space="preserve"> 12 </t>
  </si>
  <si>
    <t>INSTALAÇÕES HIDRO-SANITÁRIAS</t>
  </si>
  <si>
    <t xml:space="preserve"> 12.1 </t>
  </si>
  <si>
    <t xml:space="preserve"> 12.1.1 </t>
  </si>
  <si>
    <t>INSTALAÇÕES HIDRAULICAS</t>
  </si>
  <si>
    <t xml:space="preserve"> 12.1.1.1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</si>
  <si>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</si>
  <si>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</si>
  <si>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12.1.1.2 </t>
  </si>
  <si>
    <t xml:space="preserve"> 89401 </t>
  </si>
  <si>
    <t>TUBO, PVC, SOLDÁVEL, DN 20MM, INSTALADO EM RAMAL DE DISTRIBUIÇÃO DE ÁGUA - FORNECIMENTO E INSTALAÇÃO. AF_12/2014</t>
  </si>
  <si>
    <t xml:space="preserve"> 12.1.2 </t>
  </si>
  <si>
    <t>INSTALAÇÕES SANITÁRIAS</t>
  </si>
  <si>
    <t xml:space="preserve"> 12.1.2.1 </t>
  </si>
  <si>
    <t xml:space="preserve"> 89711 </t>
  </si>
  <si>
    <t>TUBO PVC, SERIE NORMAL, ESGOTO PREDIAL, DN 40 MM, FORNECIDO E INSTALADO EM RAMAL DE DESCARGA OU RAMAL DE ESGOTO SANITÁRIO. AF_12/2014</t>
  </si>
  <si>
    <t xml:space="preserve"> 12.1.2.2 </t>
  </si>
  <si>
    <t xml:space="preserve"> 89714 </t>
  </si>
  <si>
    <t>TUBO PVC, SERIE NORMAL, ESGOTO PREDIAL, DN 100 MM, FORNECIDO E INSTALADO EM RAMAL DE DESCARGA OU RAMAL DE ESGOTO SANITÁRIO. AF_12/2014</t>
  </si>
  <si>
    <t xml:space="preserve"> 12.1.2.3 </t>
  </si>
  <si>
    <t xml:space="preserve"> 89707 </t>
  </si>
  <si>
    <t>CAIXA SIFONADA, PVC, DN 100 X 100 X 50 MM, JUNTA ELÁSTICA, FORNECIDA E INSTALADA EM RAMAL DE DESCARGA OU EM RAMAL DE ESGOTO SANITÁRIO. AF_12/2014</t>
  </si>
  <si>
    <t xml:space="preserve"> 12.1.2.4 </t>
  </si>
  <si>
    <t xml:space="preserve"> 94495 </t>
  </si>
  <si>
    <t>REGISTRO DE GAVETA BRUTO, LATÃO, ROSCÁVEL, 1" - FORNECIMENTO E INSTALAÇÃO. AF_08/2021→ BWCS NOVOS</t>
  </si>
  <si>
    <t xml:space="preserve"> 12.1.2.5 </t>
  </si>
  <si>
    <t xml:space="preserve"> SME-HID-002 </t>
  </si>
  <si>
    <t>PONTO DE ESGOTO COM TUBO PCV RIGIDO SOLDAVEL Ø100M (VASO SANITÁRIO)</t>
  </si>
  <si>
    <t xml:space="preserve"> 12.1.2.6 </t>
  </si>
  <si>
    <t xml:space="preserve"> SME-HID-003 </t>
  </si>
  <si>
    <t>PONTO DE ESGOTO COM TUBO DE PVC RÍGIDO SOLDÁVEL DE  Ø 40 MM (LAVATÓRIOS, MICTÓRIOS, RALOS SIFONADOS, ETC...)</t>
  </si>
  <si>
    <t xml:space="preserve"> 12.2 </t>
  </si>
  <si>
    <t>LOUÇAS E METAIS</t>
  </si>
  <si>
    <t xml:space="preserve"> 12.2.1 </t>
  </si>
  <si>
    <t>LOUÇAS</t>
  </si>
  <si>
    <t xml:space="preserve"> 12.2.1.1 </t>
  </si>
  <si>
    <t xml:space="preserve"> 86888 </t>
  </si>
  <si>
    <t>VASO SANITÁRIO SIFONADO COM CAIXA ACOPLADA LOUÇA BRANCA - FORNECIMENTO E INSTALAÇÃO. AF_01/2020</t>
  </si>
  <si>
    <t xml:space="preserve"> 12.2.1.2 </t>
  </si>
  <si>
    <t xml:space="preserve"> 100849 </t>
  </si>
  <si>
    <t>ASSENTO SANITÁRIO CONVENCIONAL - FORNECIMENTO E INSTALACAO. AF_01/2020</t>
  </si>
  <si>
    <t xml:space="preserve"> 12.2.1.3 </t>
  </si>
  <si>
    <t xml:space="preserve"> 86901 </t>
  </si>
  <si>
    <t>CUBA DE EMBUTIR OVAL EM LOUÇA BRANCA, 35 X 50CM OU EQUIVALENTE - FORNECIMENTO E INSTALAÇÃO. AF_01/2020</t>
  </si>
  <si>
    <t xml:space="preserve"> 12.2.1.4 </t>
  </si>
  <si>
    <t xml:space="preserve"> 100848 </t>
  </si>
  <si>
    <t>VASO SANITÁRIO INFANTIL LOUÇA BRANCA - FORNECIMENTO E INSTALACAO. AF_01/2020</t>
  </si>
  <si>
    <t xml:space="preserve"> 12.2.1.5 </t>
  </si>
  <si>
    <t xml:space="preserve"> 12.2.1.6 </t>
  </si>
  <si>
    <t xml:space="preserve"> 86939 </t>
  </si>
  <si>
    <t>LAVATÓRIO LOUÇA BRANCA COM COLUNA, INFANTIL, INCLUSO SIFÃO FLEXÍVEL EM PVC, VÁLVULA E ENGATE FLEXÍVEL 30CM EM PLÁSTICO E COM TORNEIRA CROMADA PADRÃO POPULAR - FORNECIMENTO E INSTALAÇÃO.</t>
  </si>
  <si>
    <t xml:space="preserve"> 12.2.1.7 </t>
  </si>
  <si>
    <t xml:space="preserve"> SME-ARQ-038 </t>
  </si>
  <si>
    <t>CUBA DE EMBUTIR RETANGULAR DE AÇO INOXIDÁVEL, 70X50X33CM - FORNECIMENTO E INSTALAÇÃO.→ COZINHA</t>
  </si>
  <si>
    <t xml:space="preserve"> 12.2.1.8 </t>
  </si>
  <si>
    <t xml:space="preserve"> SME-ARQ-039 </t>
  </si>
  <si>
    <t>TANQUE DE EMBUTIR EM AÇO INOXIDÁVEL - FORNECIMENTO E INSTALAÇÃO. →LAVANDERIA</t>
  </si>
  <si>
    <t xml:space="preserve"> 12.2.2 </t>
  </si>
  <si>
    <t xml:space="preserve"> 12.2.2.1 </t>
  </si>
  <si>
    <t xml:space="preserve"> SME-HID-001 </t>
  </si>
  <si>
    <t>TONEIRA PRESSMATIC BENEFIT DOCOL OU SIMILAR</t>
  </si>
  <si>
    <t xml:space="preserve"> 12.2.2.2 </t>
  </si>
  <si>
    <t xml:space="preserve"> 86911 </t>
  </si>
  <si>
    <t>TORNEIRA CROMADA LONGA, DE PAREDE, 1/2 OU 3/4, PARA PIA DE COZINHA, PADRÃO POPULAR - FORNECIMENTO E INSTALAÇÃO. AF_01/2020</t>
  </si>
  <si>
    <t xml:space="preserve"> 12.2.2.3 </t>
  </si>
  <si>
    <t xml:space="preserve"> 86913 </t>
  </si>
  <si>
    <t>TORNEIRA CROMADA 1/2 OU 3/4 PARA TANQUE, PADRÃO POPULAR - FORNECIMENTO E INSTALAÇÃO. AF_01/2020</t>
  </si>
  <si>
    <t xml:space="preserve"> 12.2.2.4 </t>
  </si>
  <si>
    <t xml:space="preserve"> 86914 </t>
  </si>
  <si>
    <t>TORNEIRA CROMADA 1/2 OU 3/4 PARA TANQUE, PADRÃO MÉDIO - FORNECIMENTO E INSTALAÇÃO. AF_01/2020→ 1  TORNEIRA PARA A  LAVANDERIA E 3 PARA ESCOVÓDROMO EXTERNO</t>
  </si>
  <si>
    <t xml:space="preserve"> 12.3 </t>
  </si>
  <si>
    <t>DRENOS – CLIMATIZAÇÃO</t>
  </si>
  <si>
    <t xml:space="preserve"> 12.3.1 </t>
  </si>
  <si>
    <t xml:space="preserve"> 89865 </t>
  </si>
  <si>
    <t>TUBO, PVC, SOLDÁVEL, DN 25MM, INSTALADO EM DRENO DE AR-CONDICIONADO - FORNECIMENTO E INSTALAÇÃO. AF_12/2014</t>
  </si>
  <si>
    <t xml:space="preserve"> 12.4 </t>
  </si>
  <si>
    <t>CAIXAS E FOSSA</t>
  </si>
  <si>
    <t xml:space="preserve"> 12.4.1 </t>
  </si>
  <si>
    <t xml:space="preserve"> 97906 </t>
  </si>
  <si>
    <t>CAIXA ENTERRADA HIDRÁULICA RETANGULAR, EM ALVENARIA COM BLOCOS DE CONCRETO, DIMENSÕES INTERNAS: 0,6X0,6X0,6 M PARA REDE DE ESGOTO. AF_12/2020→ CAIXA DE INSPEÇÃO</t>
  </si>
  <si>
    <t xml:space="preserve"> 12.4.2 </t>
  </si>
  <si>
    <t xml:space="preserve"> 98055 </t>
  </si>
  <si>
    <t>TANQUE SÉPTICO CIRCULAR, EM CONCRETO PRÉ-MOLDADO, DIÂMETRO INTERNO = 2,38 M, ALTURA INTERNA = 2,50 M, VOLUME ÚTIL: 10009,8 L (PARA 69 CONTRIBUINTES). AF_12/2020</t>
  </si>
  <si>
    <t xml:space="preserve"> 12.4.3 </t>
  </si>
  <si>
    <t xml:space="preserve"> 98060 </t>
  </si>
  <si>
    <t>FILTRO ANAERÓBIO CIRCULAR, EM CONCRETO PRÉ-MOLDADO, DIÂMETRO INTERNO = 2,38 M, ALTURA INTERNA = 1,50 M, VOLUME ÚTIL: 5338,6 L (PARA 34 CONTRIBUINTES). AF_12/2020</t>
  </si>
  <si>
    <t xml:space="preserve"> 12.4.4 </t>
  </si>
  <si>
    <t xml:space="preserve"> 97897 </t>
  </si>
  <si>
    <t>CAIXA ENTERRADA HIDRÁULICA RETANGULAR, EM CONCRETO PRÉ-MOLDADO, DIMENSÕES INTERNAS: 0,6X0,6X0,5 M. AF_12/2020→ CAIXA DE AREIA</t>
  </si>
  <si>
    <t xml:space="preserve"> 12.4.5 </t>
  </si>
  <si>
    <t xml:space="preserve"> SME-HID-006 </t>
  </si>
  <si>
    <t>CAIXA DE AREIA COM GRELHA SIMPLES RETANGULAR, EM CONCRETO PRÉ-MOLDADO, DIMENSÕES INTERNAS: 0,6X0,5X0,5 M.→ DRENAGEM PARQUE</t>
  </si>
  <si>
    <t xml:space="preserve"> 12.5 </t>
  </si>
  <si>
    <t>ELÉTRICOS PARA BANHEIRO</t>
  </si>
  <si>
    <t xml:space="preserve"> 12.5.1 </t>
  </si>
  <si>
    <t xml:space="preserve"> 100860 </t>
  </si>
  <si>
    <t>CHUVEIRO ELÉTRICO COMUM CORPO PLÁSTICO, TIPO DUCHA  FORNECIMENTO E INSTALAÇÃO. AF_01/2020→ BWC SALA 8 E 9</t>
  </si>
  <si>
    <t xml:space="preserve"> 12.5.2 </t>
  </si>
  <si>
    <t xml:space="preserve"> 11148 </t>
  </si>
  <si>
    <t>Exaustor para banheiro, bivolt, ref.: C 80 A, da Ventokit ou similar - fornecimento e instalação→ BWC FUNCIONÁRIOS</t>
  </si>
  <si>
    <t>un</t>
  </si>
  <si>
    <t xml:space="preserve"> 13 </t>
  </si>
  <si>
    <t>INSTALAÇÕES DE ÁGUA PLUVIAIS</t>
  </si>
  <si>
    <t xml:space="preserve"> 13.1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</si>
  <si>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</si>
  <si>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</si>
  <si>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13.2 </t>
  </si>
  <si>
    <t xml:space="preserve"> 91791 </t>
  </si>
  <si>
    <t>(COMPOSIÇÃO REPRESENTATIVA) DO SERVIÇO DE INSTALAÇÃO DE TUBOS DE PVC, SÉRIE R, ÁGUA PLUVIAL, DN 150 MM (INSTALADO EM CONDUTORES VERTICAIS), INCLUSIVE CONEXÕES, CORTES E FIXAÇÕES, PARA PRÉDIOS. AF_10/2015</t>
  </si>
  <si>
    <t xml:space="preserve"> 14 </t>
  </si>
  <si>
    <t>INSTALAÇÕES ELÉTRICAS; SINALIZAÇÃO E CLIMATIZAÇÃO</t>
  </si>
  <si>
    <t xml:space="preserve"> 14.1 </t>
  </si>
  <si>
    <t>INSTALAÇÕES ELETRICAS EM BAIXA TENSÃO</t>
  </si>
  <si>
    <t xml:space="preserve"> 14.1.1 </t>
  </si>
  <si>
    <t>INFRA</t>
  </si>
  <si>
    <t xml:space="preserve"> 14.1.1.1 </t>
  </si>
  <si>
    <t xml:space="preserve"> 91856 </t>
  </si>
  <si>
    <t>ELETRODUTO FLEXÍVEL CORRUGADO, PVC, DN 32 MM (1"), PARA CIRCUITOS TERMINAIS, INSTALADO EM PAREDE - FORNECIMENTO E INSTALAÇÃO. AF_12/2015</t>
  </si>
  <si>
    <t xml:space="preserve"> 14.1.1.2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</si>
  <si>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</si>
  <si>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</si>
  <si>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14.1.1.3 </t>
  </si>
  <si>
    <t>INTERRUPTORES, TOMADAS E ACESSÓRIOS</t>
  </si>
  <si>
    <t xml:space="preserve"> 14.1.1.4 </t>
  </si>
  <si>
    <t xml:space="preserve"> 91953 </t>
  </si>
  <si>
    <t>INTERRUPTOR SIMPLES (1 MÓDULO), 10A/250V, INCLUINDO SUPORTE E PLACA - FORNECIMENTO E INSTALAÇÃO. AF_12/2015</t>
  </si>
  <si>
    <t xml:space="preserve"> 14.1.1.5 </t>
  </si>
  <si>
    <t xml:space="preserve"> 93142 </t>
  </si>
  <si>
    <t>PONTO DE TOMADA RESIDENCIAL INCLUINDO TOMADA (2 MÓDULOS) 10A/250V, CAIXA ELÉTRICA, ELETRODUTO, CABO, RASGO, QUEBRA E CHUMBAMENTO. AF_01/2016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</si>
  <si>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</si>
  <si>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</si>
  <si>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</si>
  <si>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</si>
  <si>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</si>
  <si>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</si>
  <si>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93654 </t>
  </si>
  <si>
    <t>DISJUNTOR MONOPOLAR TIPO DIN, CORRENTE NOMINAL DE 16A - FORNECIMENTO E INSTALAÇÃO. AF_10/2020</t>
  </si>
  <si>
    <t xml:space="preserve"> 93655 </t>
  </si>
  <si>
    <t>DISJUNTOR MONOPOLAR TIPO DIN, CORRENTE NOMINAL DE 20A - FORNECIMENTO E INSTALAÇÃO. AF_10/2020</t>
  </si>
  <si>
    <t xml:space="preserve"> 93656 </t>
  </si>
  <si>
    <t>DISJUNTOR MONOPOLAR TIPO DIN, CORRENTE NOMINAL DE 25A - FORNECIMENTO E INSTALAÇÃO. AF_10/2020</t>
  </si>
  <si>
    <t xml:space="preserve"> 8078 </t>
  </si>
  <si>
    <t>Disjuntor termomagnetico tripolar 125 A, padrão DIN (Europeu - linha branca), 10KA</t>
  </si>
  <si>
    <t xml:space="preserve"> 14.1.3 </t>
  </si>
  <si>
    <t>ILUMINAÇÃO</t>
  </si>
  <si>
    <t xml:space="preserve"> 14.1.3.1 </t>
  </si>
  <si>
    <t xml:space="preserve"> 97589 </t>
  </si>
  <si>
    <t>LUMINÁRIA TIPO PLAFON EM PLÁSTICO, DE SOBREPOR, COM 1 LÂMPADA FLUORESCENTE DE 15 W, SEM REATOR - FORNECIMENTO E INSTALAÇÃO. AF_02/2020</t>
  </si>
  <si>
    <t xml:space="preserve"> 14.1.3.2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</si>
  <si>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</si>
  <si>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</si>
  <si>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14.2 </t>
  </si>
  <si>
    <t>ENTRADA DE ENERGIA -SUBESTAÇÃO</t>
  </si>
  <si>
    <t xml:space="preserve"> 14.2.1 </t>
  </si>
  <si>
    <t>ABRIGO SUBESTAÇÃO</t>
  </si>
  <si>
    <t xml:space="preserve"> 14.2.1.1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</si>
  <si>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</si>
  <si>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</si>
  <si>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14.2.1.2 </t>
  </si>
  <si>
    <t xml:space="preserve"> 14.2.1.3 </t>
  </si>
  <si>
    <t xml:space="preserve"> 14.2.1.4 </t>
  </si>
  <si>
    <t xml:space="preserve"> 14.2.1.5 </t>
  </si>
  <si>
    <t xml:space="preserve"> 97733 </t>
  </si>
  <si>
    <t>PEÇA RETANGULAR PRÉ-MOLDADA, VOLUME DE CONCRETO DE ATÉ 10 LITROS, TAXA DE AÇO APROXIMADA DE 30KG/M³. AF_01/2018</t>
  </si>
  <si>
    <t xml:space="preserve"> 14.2.1.6 </t>
  </si>
  <si>
    <t>PORTA EM ALUMÍNIO DE ABRIR TIPO VENEZIANA COM GUARNIÇÃO, FIXAÇÃO COM PARAFUSOS - FORNECIMENTO E INSTALAÇÃO. AF_12/2019</t>
  </si>
  <si>
    <t xml:space="preserve"> 14.2.1.7 </t>
  </si>
  <si>
    <t xml:space="preserve"> SME-ARQ-022 </t>
  </si>
  <si>
    <t>JANELA EM ALUMÍNIO DE ABRIR TIPO VENEZIANA COM GUARNIÇÃO, FIXAÇÃO COM PARAFUSOS - FORNECIMENTO E INSTALAÇÃO.</t>
  </si>
  <si>
    <t xml:space="preserve"> 14.2.1.8 </t>
  </si>
  <si>
    <t xml:space="preserve"> 88485 </t>
  </si>
  <si>
    <t>APLICAÇÃO DE FUNDO SELADOR ACRÍLICO EM PAREDES, UMA DEMÃO. AF_06/2014</t>
  </si>
  <si>
    <t xml:space="preserve"> 14.2.1.9 </t>
  </si>
  <si>
    <t xml:space="preserve"> 88489 </t>
  </si>
  <si>
    <t>APLICAÇÃO MANUAL DE PINTURA COM TINTA LÁTEX ACRÍLICA EM PAREDES, DUAS DEMÃOS. AF_06/2014</t>
  </si>
  <si>
    <t xml:space="preserve"> 14.2.2 </t>
  </si>
  <si>
    <t>SUBESTAÇÃO</t>
  </si>
  <si>
    <t xml:space="preserve"> 14.2.2.1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</si>
  <si>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</si>
  <si>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</si>
  <si>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14.2.2.1.2 </t>
  </si>
  <si>
    <t xml:space="preserve"> 73624 </t>
  </si>
  <si>
    <t>SUPORTE PARA TRANSFORMADOR EM POSTE DE CONCRETO CIRCULAR</t>
  </si>
  <si>
    <t xml:space="preserve"> 14.2.2.1.3 </t>
  </si>
  <si>
    <t xml:space="preserve"> SME-ELET-011 </t>
  </si>
  <si>
    <t>TRANSFORMADOR DE DISTRIBUIÇÃO, 112,5 KVA, TRIFÁSICO, 60 HZ, CLASSE 23,1 KV, IMERSO EM ÓLEO MINERAL, INSTALAÇÃO EM POSTE (NÃO INCLUSO SUPORTE) - FORNECIMENTO E INSTALAÇÃO. AF_12/2020</t>
  </si>
  <si>
    <t xml:space="preserve"> 14.2.2.1.4 </t>
  </si>
  <si>
    <t xml:space="preserve"> 078630 </t>
  </si>
  <si>
    <t>CRUZETA DE CONCRETO PADRAO 2,40M</t>
  </si>
  <si>
    <t xml:space="preserve"> 14.2.2.5 </t>
  </si>
  <si>
    <t xml:space="preserve"> SME-ELET-012 </t>
  </si>
  <si>
    <t>SELA PARA CRUZETA DE CONCRETO</t>
  </si>
  <si>
    <t xml:space="preserve"> 14.2.2.6 </t>
  </si>
  <si>
    <t xml:space="preserve"> SME-ELET-013 </t>
  </si>
  <si>
    <t>ISOLADOR PINO</t>
  </si>
  <si>
    <t xml:space="preserve"> 14.2.2.7 </t>
  </si>
  <si>
    <t xml:space="preserve"> 065100 </t>
  </si>
  <si>
    <t>PARA RAIO POLIMERICO DE DISTRIBUICAO 15KV 10KA C/ FERRAGEM</t>
  </si>
  <si>
    <t xml:space="preserve"> 14.2.2.8 </t>
  </si>
  <si>
    <t xml:space="preserve"> 078150 </t>
  </si>
  <si>
    <t>SUPORTE PARA CONDUCAO CABO COBRE NU EM PARA-RAIOS</t>
  </si>
  <si>
    <t xml:space="preserve"> 14.2.2.9 </t>
  </si>
  <si>
    <t xml:space="preserve"> 96985 </t>
  </si>
  <si>
    <t>HASTE DE ATERRAMENTO 5/8  PARA SPDA - FORNECIMENTO E INSTALAÇÃO. AF_12/2017</t>
  </si>
  <si>
    <t xml:space="preserve"> 14.2.2.10 </t>
  </si>
  <si>
    <t xml:space="preserve"> 72254 </t>
  </si>
  <si>
    <t>CABO DE COBRE NU 50MM2 - FORNECIMENTO E INSTALACAO</t>
  </si>
  <si>
    <t xml:space="preserve"> 14.2.2.11 </t>
  </si>
  <si>
    <t xml:space="preserve"> 72252 </t>
  </si>
  <si>
    <t>CABO DE COBRE NU 25MM2 - FORNECIMENTO E INSTALACAO</t>
  </si>
  <si>
    <t xml:space="preserve"> 14.2.2.12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</si>
  <si>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</si>
  <si>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</si>
  <si>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14.2.2.13 </t>
  </si>
  <si>
    <t xml:space="preserve"> 12457 </t>
  </si>
  <si>
    <t>Terminal de compressão 2 furos para cabo de 95 mm2 - fornecimento e instalação</t>
  </si>
  <si>
    <t xml:space="preserve"> 14.2.2.14 </t>
  </si>
  <si>
    <t xml:space="preserve"> 12458 </t>
  </si>
  <si>
    <t>Terminal de compressão 2 furos para cabo de 50 mm2 - fornecimento e instalação</t>
  </si>
  <si>
    <t xml:space="preserve"> 14.2.2.15 </t>
  </si>
  <si>
    <t xml:space="preserve"> 7922 </t>
  </si>
  <si>
    <t>Terminal de compressão para cabo de  25 mm2 - fornecimento e instalação</t>
  </si>
  <si>
    <t xml:space="preserve"> 14.2.2.16 </t>
  </si>
  <si>
    <t xml:space="preserve"> 12452 </t>
  </si>
  <si>
    <t>Disjuntor tipo DIN/IEC, tripolar 63A</t>
  </si>
  <si>
    <t xml:space="preserve"> 14.2.2.17 </t>
  </si>
  <si>
    <t xml:space="preserve"> 13174 </t>
  </si>
  <si>
    <t>Dispositivo de proteção contra surto de tensão DPS 40/20kA - 175v Classe II</t>
  </si>
  <si>
    <t xml:space="preserve"> 14.2.2.18 </t>
  </si>
  <si>
    <t xml:space="preserve"> 93653 </t>
  </si>
  <si>
    <t>DISJUNTOR MONOPOLAR TIPO DIN, CORRENTE NOMINAL DE 10A - FORNECIMENTO E INSTALAÇÃO. AF_10/2020</t>
  </si>
  <si>
    <t xml:space="preserve"> 14.2.2.19 </t>
  </si>
  <si>
    <t xml:space="preserve"> 37.25.110 </t>
  </si>
  <si>
    <t>Disjuntor em caixa moldada tripolar, térmico e magnético fixos, tensão de isolamento 415/690V, de 175A a 250A</t>
  </si>
  <si>
    <t xml:space="preserve"> 14.2.2.20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</si>
  <si>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</si>
  <si>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</si>
  <si>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14.2.2.21 </t>
  </si>
  <si>
    <t xml:space="preserve"> 10311 </t>
  </si>
  <si>
    <t>Caixa de medição direta até 200A confeccionada em chapa galvanizada e pintada eletrostaticamente  d=100 x 60 x 15cm</t>
  </si>
  <si>
    <t xml:space="preserve"> 14.2.2.22 </t>
  </si>
  <si>
    <t xml:space="preserve"> 37.20.130 </t>
  </si>
  <si>
    <t>Banco de medição para transformadores TC/TP, padrão Eletropaulo e/ou Cesp</t>
  </si>
  <si>
    <t xml:space="preserve"> 14.2.2.23 </t>
  </si>
  <si>
    <t xml:space="preserve"> SME-ELET-014 </t>
  </si>
  <si>
    <t>Caixa de equipotencialização 40x40x15, com barramento para neutro - Fornecimento</t>
  </si>
  <si>
    <t xml:space="preserve"> 14.2.2.24 </t>
  </si>
  <si>
    <t xml:space="preserve"> 97893 </t>
  </si>
  <si>
    <t>CAIXA ENTERRADA ELÉTRICA RETANGULAR, EM ALVENARIA COM BLOCOS DE CONCRETO, FUNDO COM BRITA, DIMENSÕES INTERNAS: 0,8X0,8X0,6 M. AF_12/2020</t>
  </si>
  <si>
    <t xml:space="preserve"> 14.2.2.25 </t>
  </si>
  <si>
    <t xml:space="preserve"> 101798 </t>
  </si>
  <si>
    <t>TAMPA PARA CAIXA TIPO R1, EM FERRO FUNDIDO, DIMENSÕES INTERNAS: 0,40 X 0,60 M - FORNECIMENTO E INSTALAÇÃO. AF_12/2020</t>
  </si>
  <si>
    <t xml:space="preserve"> 14.2.2.26 </t>
  </si>
  <si>
    <t xml:space="preserve"> 83446 </t>
  </si>
  <si>
    <t>CAIXA DE PASSAGEM 30X30X40 COM TAMPA E DRENO BRITA</t>
  </si>
  <si>
    <t xml:space="preserve"> 73798/003 </t>
  </si>
  <si>
    <t>DUTO ESPIRAL FLEXIVEL SINGELO PEAD D=75MM(3") REVESTIDO COM PVC COM FIO GUIA DE ACO GALVANIZADO, LANCADO DIRETO NO SOLO, INCL CONEXOES</t>
  </si>
  <si>
    <t xml:space="preserve"> 14.2.2.27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</si>
  <si>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</si>
  <si>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</si>
  <si>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14.2.2.28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</si>
  <si>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</si>
  <si>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</si>
  <si>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14.2.2.29 </t>
  </si>
  <si>
    <t xml:space="preserve"> 91872 </t>
  </si>
  <si>
    <t>ELETRODUTO RÍGIDO ROSCÁVEL, PVC, DN 32 MM (1"), PARA CIRCUITOS TERMINAIS, INSTALADO EM PAREDE - FORNECIMENTO E INSTALAÇÃO. AF_12/2015</t>
  </si>
  <si>
    <t xml:space="preserve"> 14.2.2.30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</si>
  <si>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</si>
  <si>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</si>
  <si>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14.2.2.31 </t>
  </si>
  <si>
    <t xml:space="preserve"> 95734 </t>
  </si>
  <si>
    <t>LUVA PARA ELETRODUTO, PVC, SOLDÁVEL, DN 32 MM (1), APARENTE, INSTALADA EM TETO - FORNECIMENTO E INSTALAÇÃO. AF_11/2016_P</t>
  </si>
  <si>
    <t xml:space="preserve"> 14.2.2.32 </t>
  </si>
  <si>
    <t xml:space="preserve"> 91844 </t>
  </si>
  <si>
    <t>ELETRODUTO FLEXÍVEL CORRUGADO, PVC, DN 25 MM (3/4"), PARA CIRCUITOS TERMINAIS, INSTALADO EM LAJE - FORNECIMENTO E INSTALAÇÃO. AF_12/2015</t>
  </si>
  <si>
    <t xml:space="preserve"> 14.2.2.33 </t>
  </si>
  <si>
    <t xml:space="preserve"> 90443 </t>
  </si>
  <si>
    <t>RASGO EM ALVENARIA PARA RAMAIS/ DISTRIBUIÇÃO COM DIAMETROS MENORES OU IGUAIS A 40 MM. AF_05/2015</t>
  </si>
  <si>
    <t xml:space="preserve"> 14.2.2.34 </t>
  </si>
  <si>
    <t xml:space="preserve"> 92023 </t>
  </si>
  <si>
    <t>INTERRUPTOR SIMPLES (1 MÓDULO) COM 1 TOMADA DE EMBUTIR 2P+T 10 A,  INCLUINDO SUPORTE E PLACA - FORNECIMENTO E INSTALAÇÃO. AF_12/2015</t>
  </si>
  <si>
    <t xml:space="preserve"> 14.2.2.35 </t>
  </si>
  <si>
    <t xml:space="preserve"> 91940 </t>
  </si>
  <si>
    <t>CAIXA RETANGULAR 4" X 2" MÉDIA (1,30 M DO PISO), PVC, INSTALADA EM PAREDE - FORNECIMENTO E INSTALAÇÃO. AF_12/2015</t>
  </si>
  <si>
    <t xml:space="preserve"> 14.2.2.36 </t>
  </si>
  <si>
    <t xml:space="preserve"> 91936 </t>
  </si>
  <si>
    <t>CAIXA OCTOGONAL 4" X 4", PVC, INSTALADA EM LAJE - FORNECIMENTO E INSTALAÇÃO. AF_12/2015</t>
  </si>
  <si>
    <t xml:space="preserve"> 14.2.2.37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</si>
  <si>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</si>
  <si>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</si>
  <si>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14.2.2.38 </t>
  </si>
  <si>
    <t xml:space="preserve"> 069103 </t>
  </si>
  <si>
    <t>DUTO ESPIRAL FLEXIVEL 4"" P/ CABO SUBTERRANEO DE ALIMENTACAO</t>
  </si>
  <si>
    <t xml:space="preserve"> 14.2.2.39 </t>
  </si>
  <si>
    <t xml:space="preserve"> 060988 </t>
  </si>
  <si>
    <t>LUMINARIA HERMETICA LED 36W 4000K STH6980/40</t>
  </si>
  <si>
    <t>CLIMATIZAÇÃO</t>
  </si>
  <si>
    <t xml:space="preserve"> 103250 </t>
  </si>
  <si>
    <t>AR CONDICIONADO SPLIT INVERTER, HI-WALL (PAREDE), 18000 BTU/H, CICLO FRIO - FORNECIMENTO E INSTALAÇÃO. AF_11/2021_P</t>
  </si>
  <si>
    <t xml:space="preserve"> 103253 </t>
  </si>
  <si>
    <t>AR CONDICIONADO SPLIT INVERTER, HI-WALL (PAREDE), 24000 BTU/H, CICLO FRIO - FORNECIMENTO E INSTALAÇÃO. AF_11/2021_P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</si>
  <si>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</si>
  <si>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</si>
  <si>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</si>
  <si>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</si>
  <si>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</si>
  <si>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</si>
  <si>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91993 </t>
  </si>
  <si>
    <t>TOMADA ALTA DE EMBUTIR (1 MÓDULO), 2P+T 20 A, INCLUINDO SUPORTE E PLACA - FORNECIMENTO E INSTALAÇÃO. AF_12/2015</t>
  </si>
  <si>
    <t xml:space="preserve"> 93143 </t>
  </si>
  <si>
    <t>PONTO DE TOMADA RESIDENCIAL INCLUINDO TOMADA 20A/250V, CAIXA ELÉTRICA, ELETRODUTO, CABO, RASGO, QUEBRA E CHUMBAMENTO. AF_01/2016</t>
  </si>
  <si>
    <t xml:space="preserve"> 15 </t>
  </si>
  <si>
    <t>INSTALAÇÕES PREVENTIVAS CONTRA INCÊNDIO</t>
  </si>
  <si>
    <t xml:space="preserve"> 15.1 </t>
  </si>
  <si>
    <t>DESPESAS TÉCNICAS</t>
  </si>
  <si>
    <t xml:space="preserve"> 15.1.1 </t>
  </si>
  <si>
    <t xml:space="preserve"> SME-SET-004 </t>
  </si>
  <si>
    <t>PROJETO ELÉTRICO - ENTRADA DE ENERGIA</t>
  </si>
  <si>
    <t xml:space="preserve"> SME-SET-003 </t>
  </si>
  <si>
    <t>ANOTAÇÃO DE RESPONSABILIDADE TÉCNICA (ART)</t>
  </si>
  <si>
    <t xml:space="preserve"> 15.2 </t>
  </si>
  <si>
    <t>SISTEMA DE EXTINTORES</t>
  </si>
  <si>
    <t xml:space="preserve"> 15.2.1 </t>
  </si>
  <si>
    <t xml:space="preserve"> 101908 </t>
  </si>
  <si>
    <t>EXTINTOR DE INCÊNDIO PORTÁTIL COM CARGA DE PQS DE 4 KG, CLASSE BC - FORNECIMENTO E INSTALAÇÃO. AF_10/2020_P</t>
  </si>
  <si>
    <t xml:space="preserve"> 15.2.2 </t>
  </si>
  <si>
    <t xml:space="preserve"> SME-PCI-004 </t>
  </si>
  <si>
    <t>PLACA SINALIZADORA PROIBIDO DEPOSITAR MATERIAIS; AUTOCOLANTE</t>
  </si>
  <si>
    <t xml:space="preserve"> 15.3 </t>
  </si>
  <si>
    <t>SISTEMA DE ILUMINAÇÃO DE EMERGÊNCIA</t>
  </si>
  <si>
    <t xml:space="preserve"> 15.3.1 </t>
  </si>
  <si>
    <t xml:space="preserve"> 97599 </t>
  </si>
  <si>
    <t>LUMINÁRIA DE EMERGÊNCIA, COM 30 LÂMPADAS LED DE 2 W, SEM REATOR - FORNECIMENTO E INSTALAÇÃO. AF_02/2020</t>
  </si>
  <si>
    <t xml:space="preserve"> 15.3.2 </t>
  </si>
  <si>
    <t xml:space="preserve"> 11866 </t>
  </si>
  <si>
    <t>Luminária de emergência, de sobrepor, tipo balizamento com bloco autônomo, com autonomia de 3h, modelo LLE 1106-1DFB, da KBR ou similar</t>
  </si>
  <si>
    <t xml:space="preserve"> 15.4 </t>
  </si>
  <si>
    <t>SINALIZAÇÃO DE ABANDONO DE LOCAL</t>
  </si>
  <si>
    <t xml:space="preserve"> 15.4.1 </t>
  </si>
  <si>
    <t xml:space="preserve"> SME-PCI-002 </t>
  </si>
  <si>
    <t>PLACA DE SINALIZACAO DE SEGURANCA CONTRA INCENDIO, FOTOLUMINESCENTE, RETANGULAR, *13 X 26* CM, EM PVC *2* MM</t>
  </si>
  <si>
    <t xml:space="preserve"> 15.5 </t>
  </si>
  <si>
    <t>PLANO DE EMERGÊNCIA</t>
  </si>
  <si>
    <t xml:space="preserve"> 15.5.1 </t>
  </si>
  <si>
    <t xml:space="preserve"> SME-PCI-005 </t>
  </si>
  <si>
    <t>DISPLAY DE PAREDE PARA FOLHA A3</t>
  </si>
  <si>
    <t xml:space="preserve"> 15.5.2 </t>
  </si>
  <si>
    <t xml:space="preserve"> SME-PCI-006 </t>
  </si>
  <si>
    <t>PLOTAGEM- MAPA DE ROTA DE FUGA EM FOLHA A3</t>
  </si>
  <si>
    <t xml:space="preserve"> 16 </t>
  </si>
  <si>
    <t xml:space="preserve"> 16.1 </t>
  </si>
  <si>
    <t xml:space="preserve"> 16.1.1 </t>
  </si>
  <si>
    <t xml:space="preserve"> 99814 </t>
  </si>
  <si>
    <t>LIMPEZA DE SUPERFÍCIE COM JATO DE ALTA PRESSÃO. AF_04/2019</t>
  </si>
  <si>
    <t xml:space="preserve"> 16.1.2 </t>
  </si>
  <si>
    <t xml:space="preserve"> 88411 </t>
  </si>
  <si>
    <t>APLICAÇÃO MANUAL DE FUNDO SELADOR ACRÍLICO EM PANOS COM PRESENÇA DE VÃOS DE EDIFÍCIOS DE MÚLTIPLOS PAVIMENTOS. AF_06/2014</t>
  </si>
  <si>
    <t xml:space="preserve"> 16.1.3 </t>
  </si>
  <si>
    <t xml:space="preserve"> 16.1.4 </t>
  </si>
  <si>
    <t xml:space="preserve"> 88488 </t>
  </si>
  <si>
    <t>APLICAÇÃO MANUAL DE PINTURA COM TINTA LÁTEX ACRÍLICA EM TETO, DUAS DEMÃOS. AF_06/2014</t>
  </si>
  <si>
    <t xml:space="preserve"> 16.1.5 </t>
  </si>
  <si>
    <t xml:space="preserve"> 88497 </t>
  </si>
  <si>
    <t>APLICAÇÃO E LIXAMENTO DE MASSA LÁTEX EM PAREDES, DUAS DEMÃOS. AF_06/2014→ FACHADA FRONTAL ENTRADA</t>
  </si>
  <si>
    <t xml:space="preserve"> 16.2 </t>
  </si>
  <si>
    <t>MADEIRAS</t>
  </si>
  <si>
    <t xml:space="preserve"> 16.2.1 </t>
  </si>
  <si>
    <t xml:space="preserve"> 102193 </t>
  </si>
  <si>
    <t>LIXAMENTO DE MADEIRA PARA APLICAÇÃO DE FUNDO OU PINTURA. AF_01/2021→ PORTAS EXISTENTES</t>
  </si>
  <si>
    <t xml:space="preserve"> 16.2.2 </t>
  </si>
  <si>
    <t xml:space="preserve"> 102197 </t>
  </si>
  <si>
    <t>PINTURA FUNDO NIVELADOR ALQUÍDICO BRANCO EM MADEIRA. AF_01/2021→PORTAS NOVAS</t>
  </si>
  <si>
    <t xml:space="preserve"> 16.2.3 </t>
  </si>
  <si>
    <t xml:space="preserve"> 102219 </t>
  </si>
  <si>
    <t>PINTURA TINTA DE ACABAMENTO (PIGMENTADA) ESMALTE SINTÉTICO ACETINADO EM MADEIRA, 2 DEMÃOS. AF_01/2021</t>
  </si>
  <si>
    <t xml:space="preserve"> 17 </t>
  </si>
  <si>
    <t>SERVIÇOS COMPLEMENTARES</t>
  </si>
  <si>
    <t xml:space="preserve"> 17.1 </t>
  </si>
  <si>
    <t>PARQUE</t>
  </si>
  <si>
    <t xml:space="preserve"> SME-ARQ-016 </t>
  </si>
  <si>
    <t>CARROSSEL INFANTIL 8 ASSENTOS</t>
  </si>
  <si>
    <t xml:space="preserve"> SME-ARQ-042 </t>
  </si>
  <si>
    <t>DESMONTAGEM RETIRADA E REMONTAGEM DE PARQUE INFANTIL COMPLETO</t>
  </si>
  <si>
    <t xml:space="preserve"> SME-ARQ-020 </t>
  </si>
  <si>
    <t>PARQUE INFANTIL COLORIDO EM MADEIRA PLASTICA 3 A 7 ANOS</t>
  </si>
  <si>
    <t xml:space="preserve"> 18 </t>
  </si>
  <si>
    <t>SERVIÇOS FINAIS</t>
  </si>
  <si>
    <t xml:space="preserve"> 18.1 </t>
  </si>
  <si>
    <t xml:space="preserve"> 99803 </t>
  </si>
  <si>
    <t>LIMPEZA DE PISO CERÂMICO OU PORCELANATO COM PANO ÚMIDO. AF_04/2019</t>
  </si>
  <si>
    <t>Total sem BDI</t>
  </si>
  <si>
    <t>Total do BDI</t>
  </si>
  <si>
    <t>Total Geral</t>
  </si>
  <si>
    <t xml:space="preserve"> SME-ARQ-002 </t>
  </si>
  <si>
    <t>LOCAÇÃO DE OBRA</t>
  </si>
  <si>
    <t>CANTEIRO DE OBRA</t>
  </si>
  <si>
    <t xml:space="preserve"> 93208 </t>
  </si>
  <si>
    <t>EXECUÇÃO DE ALMOXARIFADO EM CANTEIRO DE OBRA EM CHAPA DE MADEIRA COMPENSADA, INCLUSO PRATELEIRAS. AF_02/2016</t>
  </si>
  <si>
    <t xml:space="preserve"> 93212 </t>
  </si>
  <si>
    <t>EXECUÇÃO DE SANITÁRIO E VESTIÁRIO EM CANTEIRO DE OBRA EM CHAPA DE MADEIRA COMPENSADA, NÃO INCLUSO MOBILIÁRIO. AF_02/2016</t>
  </si>
  <si>
    <t>ESCAVAÇÃO MANUAL DE VALA COM PROFUNDIDADE MENOR OU IGUAL A 1,30 M. AF_02/2021</t>
  </si>
  <si>
    <t>ESCAVAÇÃO MANUAL DE VALA PARA VIGA BALDRAME (INCLUINDO ESCAVAÇÃO PARA COLOCAÇÃO DE FÔRMAS). AF_06/2017→CONSTRUÇÕES NOVAS E AMPLIAÇÕES</t>
  </si>
  <si>
    <t>REATERRO MANUAL APILOADO COM SOQUETE. AF_10/2017→CONSTRUÇÕES NOVAS</t>
  </si>
  <si>
    <t>ESCAVAÇÃO VERTICAL A CÉU ABERTO, EM OBRAS DE EDIFICAÇÃO, INCLUINDO CARGA, DESCARGA E TRANSPORTE, EM SOLO DE 1ª CATEGORIA COM ESCAVADEIRA HIDRÁULICA (CAÇAMBA: 0,8 M³ / 111 HP), FROTA DE 4 CAMINHÕES BASCULANTES DE 14 M³, DMT DE 2 KM E VELOCIDADE MÉDIA 19KM/H. AF_05/2020</t>
  </si>
  <si>
    <t>VIGA BALDRAME 20MPa→BLOCO NOVO E QUADRA</t>
  </si>
  <si>
    <t>EXECUÇÃO DE RADIER, ESPESSURA DE 15 CM, FCK = 30 MPA, COM USO DE FORMAS EM MADEIRA SERRADA. AF_09/2021→BLOCO NOVO E QUADRA</t>
  </si>
  <si>
    <t>(COMPOSIÇÃO REPRESENTATIVA) EXECUÇÃO DE ESTRUTURAS DE CONCRETO ARMADO, PARA EDIFICAÇÃO INSTITUCIONAL TÉRREA, FCK = 25 MPA. AF_01/2017 (PILARES)→ BLOCO NOVO, QUADRA</t>
  </si>
  <si>
    <t>(COMPOSIÇÃO REPRESENTATIVA) EXECUÇÃO DE ESTRUTURAS DE CONCRETO ARMADO, PARA EDIFICAÇÃO INSTITUCIONAL TÉRREA, FCK = 25 MPA. AF_01/2017 (VIGA)→ BLOCO NOVO E QUADRA</t>
  </si>
  <si>
    <t>LAJE DE CONCRETO ARMADO- CONCRETO USINADO (15MPa)</t>
  </si>
  <si>
    <t xml:space="preserve"> 4.2.3 </t>
  </si>
  <si>
    <t xml:space="preserve"> 89487 </t>
  </si>
  <si>
    <t>ALVENARIA DE BLOCOS DE CONCRETO ESTRUTURAL 14X19X29 CM, (ESPESSURA 14 CM) FBK = 14,0 MPA, PARA PAREDES COM ÁREA LÍQUIDA MENOR QUE 6M², COM VÃOS, UTILIZANDO COLHER DE PEDREIRO. AF_12/2014</t>
  </si>
  <si>
    <t xml:space="preserve"> 101161 </t>
  </si>
  <si>
    <t>ALVENARIA DE VEDAÇÃO COM ELEMENTO VAZADO DE CONCRETO (COBOGÓ) DE 7X50X50CM E ARGAMASSA DE ASSENTAMENTO COM PREPARO EM BETONEIRA. AF_05/2020</t>
  </si>
  <si>
    <t>REVESTIMENTO CERÂMICO PARA PAREDES INTERNAS COM PLACAS TIPO ESMALTADA EXTRA  DE DIMENSÕES 33X45 CM APLICADAS EM AMBIENTES DE ÁREA MAIOR QUE 5 M² A MEIA ALTURA DAS PAREDES. AF_06/2014</t>
  </si>
  <si>
    <t>REVESTIMENTO EM PLACA CERÂMICA ESMALTADA 10X10 (PADRÃO ITAJAÍ)→ FACHADA FRONTAL, CORREDORES, ESCOVÓDROMO EXTERNO</t>
  </si>
  <si>
    <t xml:space="preserve"> SME-ARQ-007 </t>
  </si>
  <si>
    <t>ESTRUTURA METÁLICA DE COBERTURA EM ARCO→ COBERTURA QUADRA (TELHADO 9)</t>
  </si>
  <si>
    <t xml:space="preserve"> SME-ARQ-040 </t>
  </si>
  <si>
    <t>BANCADA EM L PARA BANHEIRO INFANTIL EM GRANITO CINZA ANDORINHACOM RODAPIA 10CM. E SAIA 15CM. E BANHEIRA EM FIBRA DE VIDRO.-COMPRIMENTOS DE 1,90 E 1,85CM. PROFUNDIDADE DE 70CM.</t>
  </si>
  <si>
    <t>PEITORIL LINEAR EM GRANITO OU MÁRMORE, L = 15CM, COMPRIMENTO DE ATÉ 2M, ASSENTADO COM ARGAMASSA 1:6 COM ADITIVO. AF_11/2020→ JANELAS BLOCO NOVO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</si>
  <si>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</si>
  <si>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</si>
  <si>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PORTA DE CORRER DE ALUMÍNIO, COM DUAS FOLHAS PARA VIDRO, INCLUSO VIDRO LISO INCOLOR, FECHADURA E PUXADOR, SEM ALIZAR. AF_12/2019→ PORTAS-JANELA SALA 15, 16 E 17</t>
  </si>
  <si>
    <t>JANELA DE ALUMÍNIO TIPO MAXIM-AR, COM VIDROS, BATENTE E FERRAGENS. EXCLUSIVE ALIZAR, ACABAMENTO E CONTRAMARCO. FORNECIMENTO E INSTALAÇÃO. AF_12/2019→ BWCs</t>
  </si>
  <si>
    <t>ESPELHO CRISTAL 4MM</t>
  </si>
  <si>
    <t>PORTÃO EM AÇO GALVANIZADO COM BARRAS A CADA 10CM→ GRADE FIXA BLOCO NOVO</t>
  </si>
  <si>
    <t>PORTÃO EM AÇO GALVANIZADO COM BARRAS A CADA 10CM</t>
  </si>
  <si>
    <t>CONTRAPISO EM ARGAMASSA TRAÇO 1:4 (CIMENTO E AREIA), PREPARO MECÂNICO COM BETONEIRA 400 L, APLICADO EM ÁREAS SECAS SOBRE LAJE, NÃO ADERIDO, ACABAMENTO NÃO REFORÇADO, ESPESSURA 6CM. AF_07/2021</t>
  </si>
  <si>
    <t xml:space="preserve"> 11.1.2 </t>
  </si>
  <si>
    <t>PAVIMENTAÇÃO QUADRA</t>
  </si>
  <si>
    <t xml:space="preserve"> 11.1.2.1 </t>
  </si>
  <si>
    <t xml:space="preserve"> 97097 </t>
  </si>
  <si>
    <t>ACABAMENTO POLIDO PARA PISO DE CONCRETO ARMADO OU LAJE SOBRE SOLO DE ALTA RESISTÊNCIA. AF_09/2021</t>
  </si>
  <si>
    <t>REGISTRO DE GAVETA BRUTO, LATÃO, ROSCÁVEL, 1" - FORNECIMENTO E INSTALAÇÃO. AF_08/2021</t>
  </si>
  <si>
    <t>LAVATÓRIO LOUÇA BRANCA COM COLUNA INFANTIL, *44 X 35,5* CM, PADRÃO POPULAR, INCLUSO SIFÃO FLEXÍVEL EM PVC, VÁLVULA E ENGATE FLEXÍVEL 30CM EM PLÁSTICO E COM TORNEIRA CROMADA PADRÃO POPULAR - FORNECIMENTO E INSTALAÇÃO. AF_01/2020</t>
  </si>
  <si>
    <t xml:space="preserve"> 100867 </t>
  </si>
  <si>
    <t>BARRA DE APOIO RETA, EM ACO INOX POLIDO, COMPRIMENTO 70 CM,  FIXADA NA PAREDE - FORNECIMENTO E INSTALAÇÃO. AF_01/2020</t>
  </si>
  <si>
    <t xml:space="preserve"> 100874 </t>
  </si>
  <si>
    <t>PUXADOR PARA PCD, FIXADO NA PORTA - FORNECIMENTO E INSTALAÇÃO. AF_01/2020</t>
  </si>
  <si>
    <t xml:space="preserve"> 100868 </t>
  </si>
  <si>
    <t>BARRA DE APOIO RETA, EM ACO INOX POLIDO, COMPRIMENTO 80 CM,  FIXADA NA PAREDE - FORNECIMENTO E INSTALAÇÃO. AF_01/2020</t>
  </si>
  <si>
    <t xml:space="preserve"> 12.2.2.5 </t>
  </si>
  <si>
    <t xml:space="preserve"> 100866 </t>
  </si>
  <si>
    <t>BARRA DE APOIO RETA, EM ACO INOX POLIDO, COMPRIMENTO 40CM, FIXADA NA PAREDE - FORNECIMENTO E INSTALAÇÃO. AF_01/2020</t>
  </si>
  <si>
    <t xml:space="preserve"> 12.2.2.6 </t>
  </si>
  <si>
    <t xml:space="preserve"> 202348 </t>
  </si>
  <si>
    <t>TORNEIRA BANHEIRO PCD NORMA NBR9050 BICA BAIXA COM ALAVANCA</t>
  </si>
  <si>
    <t>CAIXAS</t>
  </si>
  <si>
    <t>CAIXA ENTERRADA HIDRÁULICA RETANGULAR, EM ALVENARIA COM BLOCOS DE CONCRETO, DIMENSÕES INTERNAS: 0,6X0,6X0,6 M PARA REDE DE ESGOTO. AF_12/2020→ CAIXAS DE INSPEÇÃO</t>
  </si>
  <si>
    <t>CAIXA ENTERRADA HIDRÁULICA RETANGULAR, EM CONCRETO PRÉ-MOLDADO, DIMENSÕES INTERNAS: 0,6X0,6X0,5 M. AF_12/2020→ CAIXAS DE AREIA</t>
  </si>
  <si>
    <t>CHUVEIRO ELÉTRICO COMUM CORPO PLÁSTICO, TIPO DUCHA  FORNECIMENTO E INSTALAÇÃO. AF_01/2020→ BWCS DAS SALAS DE AULA</t>
  </si>
  <si>
    <t>Exaustor para banheiro, bivolt, ref.: C 80 A, da Ventokit ou similar - fornecimento e instalação→ BWCS PCD</t>
  </si>
  <si>
    <t>CONDUTORES E CONECTORES</t>
  </si>
  <si>
    <t xml:space="preserve"> 91924 </t>
  </si>
  <si>
    <t>CABO DE COBRE FLEXÍVEL ISOLADO, 1,5 MM², ANTI-CHAMA 450/750 V, PARA CIRCUITOS TERMINAIS - FORNECIMENTO E INSTALAÇÃO. AF_12/2015</t>
  </si>
  <si>
    <t xml:space="preserve"> 91854 </t>
  </si>
  <si>
    <t>ELETRODUTO FLEXÍVEL CORRUGADO, PVC, DN 25 MM (3/4"), PARA CIRCUITOS TERMINAIS, INSTALADO EM PAREDE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</si>
  <si>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</si>
  <si>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</si>
  <si>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</si>
  <si>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</si>
  <si>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14.1.2 </t>
  </si>
  <si>
    <t xml:space="preserve"> 14.1.2.1 </t>
  </si>
  <si>
    <t xml:space="preserve"> 14.1.2.2 </t>
  </si>
  <si>
    <t xml:space="preserve"> 91958 </t>
  </si>
  <si>
    <t>INTERRUPTOR SIMPLES (2 MÓDULOS), 10A/250V, SEM SUPORTE E SEM PLACA - FORNECIMENTO E INSTALAÇÃO. AF_12/2015</t>
  </si>
  <si>
    <t xml:space="preserve"> 14.1.2.3 </t>
  </si>
  <si>
    <t xml:space="preserve"> 92004 </t>
  </si>
  <si>
    <t>TOMADA MÉDIA DE EMBUTIR (2 MÓDULOS), 2P+T 10 A, INCLUINDO SUPORTE E PLACA - FORNECIMENTO E INSTALAÇÃO. AF_12/2015</t>
  </si>
  <si>
    <t xml:space="preserve"> 14.1.2.4 </t>
  </si>
  <si>
    <t xml:space="preserve"> 91992 </t>
  </si>
  <si>
    <t>TOMADA ALTA DE EMBUTIR (1 MÓDULO), 2P+T 10 A, INCLUINDO SUPORTE E PLACA - FORNECIMENTO E INSTALAÇÃO. AF_12/2015</t>
  </si>
  <si>
    <t xml:space="preserve"> 14.1.2.5 </t>
  </si>
  <si>
    <t xml:space="preserve"> 92008 </t>
  </si>
  <si>
    <t>TOMADA BAIXA DE EMBUTIR (2 MÓDULOS), 2P+T 10 A, INCLUINDO SUPORTE E PLACA - FORNECIMENTO E INSTALAÇÃO. AF_12/2015</t>
  </si>
  <si>
    <t xml:space="preserve"> 14.1.2.6 </t>
  </si>
  <si>
    <t xml:space="preserve"> 14.1.2.7 </t>
  </si>
  <si>
    <t xml:space="preserve"> 14.1.2.8 </t>
  </si>
  <si>
    <t xml:space="preserve"> 14.1.2.9 </t>
  </si>
  <si>
    <t xml:space="preserve"> 97600 </t>
  </si>
  <si>
    <t>REFLETOR EM ALUMÍNIO, DE SUPORTE E ALÇA, COM 1 LÂMPADA VAPOR DE MERCÚRIO DE 125 W, COM REATOR ALTO FATOR DE POTÊNCIA - FORNECIMENTO E INSTALAÇÃO. AF_02/2020</t>
  </si>
  <si>
    <t>INSTALAÇÕES LÓGICAS E TELEMÁTICAS</t>
  </si>
  <si>
    <t xml:space="preserve"> 100556 </t>
  </si>
  <si>
    <t>CAIXA DE PASSAGEM PARA TELEFONE 15X15X10CM (SOBREPOR), FORNECIMENTO E INSTALACAO. AF_11/2019</t>
  </si>
  <si>
    <t xml:space="preserve"> 14.2.3 </t>
  </si>
  <si>
    <t xml:space="preserve"> 98307 </t>
  </si>
  <si>
    <t>TOMADA DE REDE RJ45 - FORNECIMENTO E INSTALAÇÃO. AF_11/2019</t>
  </si>
  <si>
    <t xml:space="preserve"> 14.2.4 </t>
  </si>
  <si>
    <t xml:space="preserve"> 98297 </t>
  </si>
  <si>
    <t>CABO ELETRÔNICO CATEGORIA 6, INSTALADO EM EDIFICAÇÃO INSTITUCIONAL - FORNECIMENTO E INSTALAÇÃO. AF_11/2019</t>
  </si>
  <si>
    <t xml:space="preserve"> 14.3 </t>
  </si>
  <si>
    <t xml:space="preserve"> 14.3.2 </t>
  </si>
  <si>
    <t xml:space="preserve"> 14.3.3 </t>
  </si>
  <si>
    <t xml:space="preserve"> 14.3.4 </t>
  </si>
  <si>
    <t xml:space="preserve"> 14.3.5 </t>
  </si>
  <si>
    <t xml:space="preserve"> 14.3.6 </t>
  </si>
  <si>
    <t xml:space="preserve"> 14.3.7 </t>
  </si>
  <si>
    <t xml:space="preserve"> 14.3.8 </t>
  </si>
  <si>
    <t>ALVENARIA E DRYWALL</t>
  </si>
  <si>
    <t>PINTURA FUNDO NIVELADOR ALQUÍDICO BRANCO EM MADEIRA. AF_01/2021→PORTAS</t>
  </si>
  <si>
    <t xml:space="preserve"> 16.3 </t>
  </si>
  <si>
    <t xml:space="preserve"> 16.3.1 </t>
  </si>
  <si>
    <t xml:space="preserve"> 102494 </t>
  </si>
  <si>
    <t>PINTURA DE PISO COM TINTA EPÓXI, APLICAÇÃO MANUAL, 2 DEMÃOS, INCLUSO PRIMER EPÓXI. AF_05/2021</t>
  </si>
  <si>
    <t>LIMPEZA DE PISO CERÂMICO OU PORCELANATO COM PANO ÚMIDO. AF_04/2019→ BLOCO NOVO E QUADRA</t>
  </si>
  <si>
    <t>Ref. Obra:</t>
  </si>
  <si>
    <t>Última Revisão:</t>
  </si>
  <si>
    <t>Prazo:</t>
  </si>
  <si>
    <t>Local:</t>
  </si>
  <si>
    <t>Área de Intervenção:</t>
  </si>
  <si>
    <t>Ref. Custo:</t>
  </si>
  <si>
    <t>BDI:</t>
  </si>
  <si>
    <t xml:space="preserve">R. HAMILTON PIMENTEL, 200 - CEP 88310-000 CORDEIROS, ITAJAÍ - SC </t>
  </si>
  <si>
    <t>12 meses- 365 dias</t>
  </si>
  <si>
    <t>1361,37m²</t>
  </si>
  <si>
    <t xml:space="preserve"> 14.3</t>
  </si>
  <si>
    <t xml:space="preserve"> 14.3.1 </t>
  </si>
  <si>
    <t xml:space="preserve"> 14.3.2</t>
  </si>
  <si>
    <t xml:space="preserve"> 14.3.3</t>
  </si>
  <si>
    <t xml:space="preserve"> 14.3.4</t>
  </si>
  <si>
    <t xml:space="preserve"> 14.3.5</t>
  </si>
  <si>
    <t xml:space="preserve"> 14.3.6</t>
  </si>
  <si>
    <t xml:space="preserve"> 14.3.7</t>
  </si>
  <si>
    <t xml:space="preserve"> 14.3.8</t>
  </si>
  <si>
    <t xml:space="preserve"> 14.1.2</t>
  </si>
  <si>
    <t xml:space="preserve"> 14.1.2.1</t>
  </si>
  <si>
    <t xml:space="preserve"> 14.1.2.2</t>
  </si>
  <si>
    <t xml:space="preserve"> 14.1.2.3</t>
  </si>
  <si>
    <t xml:space="preserve"> 14.1.2.4</t>
  </si>
  <si>
    <t xml:space="preserve"> 14.1.2.5</t>
  </si>
  <si>
    <t xml:space="preserve"> 14.1.2.6</t>
  </si>
  <si>
    <t xml:space="preserve"> 14.1.2.7</t>
  </si>
  <si>
    <t xml:space="preserve"> 14.1.2.8</t>
  </si>
  <si>
    <t xml:space="preserve"> 14.1.2.9</t>
  </si>
  <si>
    <t xml:space="preserve">  </t>
  </si>
  <si>
    <t>CRONOGRAMA FISICO-FINANCEIRO</t>
  </si>
  <si>
    <t>PLANILHA 01 - REFORMA</t>
  </si>
  <si>
    <t>ITEM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</si>
  <si>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</si>
  <si>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</si>
  <si>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</si>
  <si>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</si>
  <si>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</si>
  <si>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</si>
  <si>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</si>
  <si>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</si>
  <si>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180 - MÊS 6</t>
  </si>
  <si>
    <t>(%)</t>
  </si>
  <si>
    <t>(R$)</t>
  </si>
  <si>
    <t>IMPERMEABILIZAÇÕES</t>
  </si>
  <si>
    <t>PAREDES E PAINÉIS</t>
  </si>
  <si>
    <t>INSTALAÇÕES HIDROSSANITÁRIAS</t>
  </si>
  <si>
    <t>INSTALAÇÕES DE ÁGUAS PLUVIAIS</t>
  </si>
  <si>
    <t>INSTALAÇÕES ELÉTRICAS / CLIMATIZAÇÃO</t>
  </si>
  <si>
    <t>INSTALAÇÕES PREVENTIVAS DE INCÊNDIO</t>
  </si>
  <si>
    <t>RESUMO CRONOGRAMA FISICO - FINANCEIRO (REFORMA)</t>
  </si>
  <si>
    <t>TOTAL DOS SERVIÇOS</t>
  </si>
  <si>
    <t xml:space="preserve"> (R$)</t>
  </si>
  <si>
    <t>TOTAL MENSAL SIMPLES</t>
  </si>
  <si>
    <t>TOTAL MENSAL ACUMULADO</t>
  </si>
  <si>
    <t>ARQ. ELMIR BORTOLANZA - CAU A48286-2</t>
  </si>
  <si>
    <t>DATA:</t>
  </si>
  <si>
    <t>Ass:</t>
  </si>
  <si>
    <t>PLANILHA 02 - AMPLIAÇÃO</t>
  </si>
  <si>
    <t>TOTAL (%)</t>
  </si>
  <si>
    <t>RESUMO CRONOGRAMA FISICO - FINANCEIRO (AMPLIAÇÃO)</t>
  </si>
  <si>
    <t>RESUMO CRONOGRAMA FISICO - FINANCEIRO (REFORMA E AMPLIAÇÃO)</t>
  </si>
  <si>
    <t>REFORMA DO CEI NEUSA REIS CESÁRIO PEREIRA</t>
  </si>
  <si>
    <t>AMPLIAÇÃO  DO CEI NEUSA REIS CESÁRIO PEREIRA</t>
  </si>
  <si>
    <t xml:space="preserve"> 17.1</t>
  </si>
  <si>
    <t xml:space="preserve"> 17.1.1 </t>
  </si>
  <si>
    <t xml:space="preserve"> 17.1.2</t>
  </si>
  <si>
    <t xml:space="preserve"> 17.1.3</t>
  </si>
  <si>
    <t xml:space="preserve"> 15.1</t>
  </si>
  <si>
    <t xml:space="preserve"> 15.2</t>
  </si>
  <si>
    <t xml:space="preserve"> 15.3</t>
  </si>
  <si>
    <t xml:space="preserve"> 15.4</t>
  </si>
  <si>
    <t xml:space="preserve"> 15.1.2</t>
  </si>
  <si>
    <t xml:space="preserve"> 15.4.2 </t>
  </si>
  <si>
    <t>181 - MÊS 6</t>
  </si>
  <si>
    <t>365 - MÊS 12</t>
  </si>
  <si>
    <t>61 - MÊS 2</t>
  </si>
  <si>
    <t>91 - MÊS 3</t>
  </si>
  <si>
    <t>122 - MÊS 4</t>
  </si>
  <si>
    <t>153 - MÊS 5</t>
  </si>
  <si>
    <t>212 - MÊS 7</t>
  </si>
  <si>
    <t>242- MÊS 8</t>
  </si>
  <si>
    <t>273 - MÊS 9</t>
  </si>
  <si>
    <t>303 - MÊS 10</t>
  </si>
  <si>
    <t>334 - MÊS 11</t>
  </si>
  <si>
    <t xml:space="preserve"> 1.1.2</t>
  </si>
  <si>
    <t xml:space="preserve"> 1.1.3</t>
  </si>
  <si>
    <t xml:space="preserve"> 1.1.4</t>
  </si>
  <si>
    <t xml:space="preserve"> SME-SET-001 </t>
  </si>
  <si>
    <t>LAUDOS TÉCNICOS (LUMINITÉCNICO, ESTANQUEIDADE GLP, SHP)</t>
  </si>
  <si>
    <t>SISTEMA HIDRAULICO PREVENTIVO</t>
  </si>
  <si>
    <t>TUBULAÇÃO</t>
  </si>
  <si>
    <t xml:space="preserve"> 15.2.1.1 </t>
  </si>
  <si>
    <t xml:space="preserve"> 92336 </t>
  </si>
  <si>
    <t>TUBO DE AÇO GALVANIZADO COM COSTURA, CLASSE MÉDIA, CONEXÃO RANHURADA, DN 65 (2 1/2"), INSTALADO EM PRUMADAS - FORNECIMENTO E INSTALAÇÃO. AF_10/2020</t>
  </si>
  <si>
    <t>CONEXÇÕES E INSTALAÇÕES</t>
  </si>
  <si>
    <t xml:space="preserve"> 15.2.2.1 </t>
  </si>
  <si>
    <t xml:space="preserve"> 94499 </t>
  </si>
  <si>
    <t>REGISTRO DE GAVETA BRUTO, LATÃO, ROSCÁVEL, 2 1/2" - FORNECIMENTO E INSTALAÇÃO. AF_08/2021</t>
  </si>
  <si>
    <t xml:space="preserve"> 15.2.2.2 </t>
  </si>
  <si>
    <t xml:space="preserve"> 99624 </t>
  </si>
  <si>
    <t>VÁLVULA DE RETENÇÃO HORIZONTAL, DE BRONZE, ROSCÁVEL, 2 1/2" - FORNECIMENTO E INSTALAÇÃO. AF_08/2021</t>
  </si>
  <si>
    <t xml:space="preserve"> 15.2.2.3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</si>
  <si>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</si>
  <si>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</si>
  <si>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15.2.2.4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</si>
  <si>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</si>
  <si>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</si>
  <si>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15.2.2.5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</si>
  <si>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</si>
  <si>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</si>
  <si>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15.2.2.6 </t>
  </si>
  <si>
    <t xml:space="preserve"> 101916 </t>
  </si>
  <si>
    <t>HIDRANTE SUBTERRÂNEO PREDIAL (COM CURVA LONGA E CAIXA), DN 75 MM - FORNECIMENTO E INSTALAÇÃO. AF_10/2020</t>
  </si>
  <si>
    <t xml:space="preserve"> SME-PCI-007 </t>
  </si>
  <si>
    <t>TAMPÃO LATÃO C/ CORRENTE P/INSTALAÇÃO PREDIAL COMBATE A INCÊNDIO ENGATE RÁPIDO 1.1/2"</t>
  </si>
  <si>
    <t xml:space="preserve"> 15.2.3 </t>
  </si>
  <si>
    <t xml:space="preserve"> 15.2.3.1 </t>
  </si>
  <si>
    <t xml:space="preserve"> 2654 </t>
  </si>
  <si>
    <t>Conjunto moto-bomba com motor de 2 cv, trifásico, bomba centrífuga, sucção=1 1/4", recalque=1", pr. máx. 36 mca, alt. sucção 8 mca. faixas hm (m) - q (m3/h) : (30-7,3)(26-10,0)(23-11,7)(20-13,2)(17-14,6)(14-15,9) inclusive chave de partida direta</t>
  </si>
  <si>
    <t xml:space="preserve"> 15.2.3.2 </t>
  </si>
  <si>
    <t xml:space="preserve"> 7826 </t>
  </si>
  <si>
    <t>Quadro de comando para 2 bombas de recalques de 1/3 a 2 cv, trifásica, 220 volts, com chave seletora, acionamento manual/automático, relé de sobrecarga e contatora</t>
  </si>
  <si>
    <t xml:space="preserve"> 15.2.3.3 </t>
  </si>
  <si>
    <t xml:space="preserve"> 94482 </t>
  </si>
  <si>
    <t>CONJUNTO HIDRÁULICO PARA INSTALAÇÃO DE BOMBA EM AÇO ROSCÁVEL, DN SUCÇÃO 40 (1 1/2) E DN RECALQUE 32 (1 1/4), PARA EDIFICAÇÃO ENTRE 4 E 8 PAVIMENTOS  FORNECIMENTO E INSTALAÇÃO. AF_06/2016</t>
  </si>
  <si>
    <t xml:space="preserve"> 15.2.4 </t>
  </si>
  <si>
    <t>ABRIGO PARA BOMBAS</t>
  </si>
  <si>
    <t xml:space="preserve"> 15.2.4.1 </t>
  </si>
  <si>
    <t>ESTRUTURA</t>
  </si>
  <si>
    <t xml:space="preserve"> 15.2.4.1.1 </t>
  </si>
  <si>
    <t xml:space="preserve"> 15.2.4.1.2 </t>
  </si>
  <si>
    <t>EXECUÇÃO DE RADIER, ESPESSURA DE 15 CM, FCK = 30 MPA, COM USO DE FORMAS EM MADEIRA SERRADA. AF_09/2021</t>
  </si>
  <si>
    <t xml:space="preserve"> 15.2.4.1.3 </t>
  </si>
  <si>
    <t xml:space="preserve"> 95952 </t>
  </si>
  <si>
    <t>(COMPOSIÇÃO REPRESENTATIVA) EXECUÇÃO DE ESTRUTURAS DE CONCRETO ARMADO CONVENCIONAL, PARA EDIFICAÇÃO HABITACIONAL MULTIFAMILIAR (PRÉDIO), FCK = 25 MPA. AF_01/2017</t>
  </si>
  <si>
    <t xml:space="preserve"> 15.2.4.1.4 </t>
  </si>
  <si>
    <t xml:space="preserve"> 15.2.4.1.5 </t>
  </si>
  <si>
    <t xml:space="preserve"> 15.2.4.2 </t>
  </si>
  <si>
    <t xml:space="preserve"> 15.2.4.2.1 </t>
  </si>
  <si>
    <t xml:space="preserve"> 15.2.4.3 </t>
  </si>
  <si>
    <t>REVESTIMENTOS E ACABAMENTOS</t>
  </si>
  <si>
    <t xml:space="preserve"> 15.2.4.3.1 </t>
  </si>
  <si>
    <t xml:space="preserve"> 15.2.4.3.2 </t>
  </si>
  <si>
    <t xml:space="preserve"> 15.2.4.3.3 </t>
  </si>
  <si>
    <t xml:space="preserve"> 15.2.4.3.4 </t>
  </si>
  <si>
    <t xml:space="preserve"> 15.2.4.3.5 </t>
  </si>
  <si>
    <t>REFORMA E AMPLIAÇÃO DO CEI NEUSA REIS CESÁRIO PEREIRA</t>
  </si>
  <si>
    <t>TELHAMENTO COM TELHA DE AÇO/ALUMÍNIO E = 0,5 MM, COM ATÉ 2 ÁGUAS, INCLUSO IÇAMENTO. AF_07/2019→  TELHADO 6 E 7</t>
  </si>
  <si>
    <t>TELHAMENTO COM TELHA METÁLICA TERMOACÚSTICA E = 30 MM, COM ATÉ 2 ÁGUAS, INCLUSO IÇAMENTO. AF_07/2019→ TELHADO 9</t>
  </si>
  <si>
    <t>SUBCOBERTURA COM MANTA PLÁSTICA REVESTIDA POR PELÍCULA DE ALUMÍNO, INCLUSO TRANSPORTE VERTICAL. AF_07/2019→ TELHADO 6 E 7</t>
  </si>
  <si>
    <t xml:space="preserve"> 8.2.2</t>
  </si>
  <si>
    <t>SINAPI - 05/2022 - Santa Catarina; SBC - 06/2022 - Santa Catarina; ORSE - 04/2022 - Sergipe; CPOS - 05/2022 - SP</t>
  </si>
  <si>
    <t>Planilha 1 - Reforma</t>
  </si>
  <si>
    <t>Planilha 2: Ampliação</t>
  </si>
  <si>
    <t xml:space="preserve"> 1.2.19</t>
  </si>
  <si>
    <t xml:space="preserve"> 1.2.20</t>
  </si>
  <si>
    <t xml:space="preserve"> 1.2.21</t>
  </si>
  <si>
    <t xml:space="preserve"> 1.2.22</t>
  </si>
  <si>
    <t xml:space="preserve"> 1.2.23</t>
  </si>
  <si>
    <t xml:space="preserve"> 1.2.24</t>
  </si>
  <si>
    <t xml:space="preserve"> 1.2.25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</si>
</sst>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* #,##0.00\ ;* \(#,##0.00\);* \-#\ ;@\ "/>
    <numFmt numFmtId="165" formatCode="_-&quot;R$&quot;* #,##0.00_-;&quot;-R$&quot;* #,##0.00_-;_-&quot;R$&quot;* \-??_-;_-@_-"/>
    <numFmt numFmtId="166" formatCode="d/m/yyyy"/>
    <numFmt numFmtId="167" formatCode="#,##0.00\ %"/>
    <numFmt numFmtId="168" formatCode="&quot; R$ &quot;* #,##0.00\ ;&quot; R$ &quot;* \(#,##0.00\);&quot; R$ &quot;* \-#\ ;@\ "/>
    <numFmt numFmtId="169" formatCode="#,##0\ ;\(#,##0\)"/>
    <numFmt numFmtId="170" formatCode="&quot; R$&quot;* #,##0.00\ ;&quot; R$&quot;* \(#,##0.00\);&quot; R$&quot;* \-#\ ;@\ "/>
  </numFmts>
  <fonts count="30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  <font>
      <b/>
      <sz val="10"/>
      <name val="Arial"/>
      <family val="2"/>
    </font>
    <font>
      <u/>
      <sz val="10"/>
      <color theme="10"/>
      <name val="Arial"/>
      <family val="2"/>
      <charset val="1"/>
    </font>
    <font>
      <b/>
      <sz val="12"/>
      <name val="Arial"/>
      <family val="2"/>
    </font>
    <font>
      <u/>
      <sz val="8"/>
      <color theme="10"/>
      <name val="Arial"/>
      <family val="2"/>
      <charset val="1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color rgb="FF000000"/>
      <name val="Arial"/>
      <family val="1"/>
    </font>
    <font>
      <b/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D9D9D9"/>
        <bgColor rgb="FFD6D6D6"/>
      </patternFill>
    </fill>
    <fill>
      <patternFill patternType="solid">
        <fgColor rgb="FFBFBFBF"/>
        <bgColor rgb="FFC0C0C0"/>
      </patternFill>
    </fill>
    <fill>
      <patternFill patternType="solid">
        <fgColor rgb="FFF4B183"/>
        <bgColor rgb="FFFF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D6D6D6"/>
      </patternFill>
    </fill>
    <fill>
      <patternFill patternType="solid">
        <fgColor theme="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rgb="FFEEEEEE"/>
      </patternFill>
    </fill>
    <fill>
      <patternFill patternType="solid">
        <fgColor theme="3" tint="0.79998168889431442"/>
        <bgColor rgb="FFD6D6D6"/>
      </patternFill>
    </fill>
    <fill>
      <patternFill patternType="solid">
        <fgColor theme="3" tint="0.79998168889431442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61ADFF"/>
      </patternFill>
    </fill>
    <fill>
      <patternFill patternType="solid">
        <fgColor rgb="FFC0C0C0"/>
        <bgColor rgb="FFBFBFBF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99999"/>
        <bgColor rgb="FF969696"/>
      </patternFill>
    </fill>
    <fill>
      <patternFill patternType="solid">
        <fgColor rgb="FF65AEFF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CCCCCC"/>
      </left>
      <right/>
      <top style="thin">
        <color theme="2" tint="-9.9978637043366805E-2"/>
      </top>
      <bottom style="thin">
        <color rgb="FFCCCCCC"/>
      </bottom>
      <diagonal/>
    </border>
    <border>
      <left/>
      <right/>
      <top style="thin">
        <color theme="2" tint="-9.9978637043366805E-2"/>
      </top>
      <bottom style="thin">
        <color rgb="FFCCCCCC"/>
      </bottom>
      <diagonal/>
    </border>
    <border>
      <left/>
      <right style="thin">
        <color rgb="FFCCCCCC"/>
      </right>
      <top style="thin">
        <color theme="2" tint="-9.9978637043366805E-2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0">
    <xf numFmtId="0" fontId="0" fillId="0" borderId="0"/>
    <xf numFmtId="0" fontId="3" fillId="0" borderId="0" applyBorder="0" applyProtection="0"/>
    <xf numFmtId="0" fontId="7" fillId="0" borderId="0"/>
    <xf numFmtId="0" fontId="2" fillId="0" borderId="0"/>
    <xf numFmtId="0" fontId="2" fillId="0" borderId="0"/>
    <xf numFmtId="164" fontId="2" fillId="0" borderId="0" applyFill="0" applyBorder="0" applyProtection="0"/>
    <xf numFmtId="164" fontId="2" fillId="0" borderId="0" applyFill="0" applyBorder="0" applyProtection="0"/>
    <xf numFmtId="0" fontId="2" fillId="0" borderId="0"/>
    <xf numFmtId="0" fontId="2" fillId="0" borderId="0"/>
    <xf numFmtId="164" fontId="2" fillId="0" borderId="0" applyFill="0" applyBorder="0" applyAlignment="0" applyProtection="0"/>
    <xf numFmtId="0" fontId="2" fillId="0" borderId="0"/>
    <xf numFmtId="0" fontId="7" fillId="0" borderId="0"/>
    <xf numFmtId="0" fontId="3" fillId="0" borderId="0" applyBorder="0" applyProtection="0"/>
    <xf numFmtId="0" fontId="1" fillId="0" borderId="0"/>
    <xf numFmtId="0" fontId="10" fillId="0" borderId="0" applyNumberFormat="0" applyFill="0" applyBorder="0" applyAlignment="0" applyProtection="0"/>
    <xf numFmtId="165" fontId="7" fillId="0" borderId="0" applyBorder="0" applyProtection="0"/>
    <xf numFmtId="0" fontId="13" fillId="0" borderId="0"/>
    <xf numFmtId="43" fontId="13" fillId="0" borderId="0" applyFont="0" applyFill="0" applyBorder="0" applyAlignment="0" applyProtection="0"/>
    <xf numFmtId="9" fontId="7" fillId="0" borderId="0" applyBorder="0" applyProtection="0"/>
    <xf numFmtId="43" fontId="7" fillId="0" borderId="0" applyFont="0" applyFill="0" applyBorder="0" applyAlignment="0" applyProtection="0"/>
  </cellStyleXfs>
  <cellXfs count="336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7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 wrapText="1"/>
    </xf>
    <xf numFmtId="2" fontId="0" fillId="5" borderId="1" xfId="0" applyNumberFormat="1" applyFont="1" applyFill="1" applyBorder="1" applyAlignment="1">
      <alignment horizontal="center" vertical="center" wrapText="1"/>
    </xf>
    <xf numFmtId="2" fontId="0" fillId="8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2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8" borderId="0" xfId="0" applyFill="1"/>
    <xf numFmtId="2" fontId="0" fillId="0" borderId="2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7" borderId="2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8" borderId="1" xfId="0" applyFill="1" applyBorder="1"/>
    <xf numFmtId="0" fontId="0" fillId="8" borderId="7" xfId="0" applyFill="1" applyBorder="1" applyAlignment="1">
      <alignment vertical="center" wrapText="1"/>
    </xf>
    <xf numFmtId="0" fontId="9" fillId="8" borderId="8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2" fontId="2" fillId="1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12" borderId="1" xfId="0" applyFill="1" applyBorder="1"/>
    <xf numFmtId="0" fontId="0" fillId="0" borderId="2" xfId="0" applyBorder="1" applyAlignment="1">
      <alignment horizontal="center" vertical="center"/>
    </xf>
    <xf numFmtId="0" fontId="0" fillId="5" borderId="1" xfId="0" applyFill="1" applyBorder="1"/>
    <xf numFmtId="0" fontId="4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2" fontId="8" fillId="13" borderId="1" xfId="0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2" fontId="0" fillId="13" borderId="1" xfId="0" applyNumberForma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7" borderId="1" xfId="0" applyFill="1" applyBorder="1"/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9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/>
    <xf numFmtId="0" fontId="0" fillId="0" borderId="0" xfId="15" applyNumberFormat="1" applyFont="1" applyBorder="1" applyProtection="1"/>
    <xf numFmtId="165" fontId="0" fillId="0" borderId="0" xfId="15" applyFont="1" applyBorder="1" applyProtection="1"/>
    <xf numFmtId="0" fontId="0" fillId="16" borderId="1" xfId="15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65" fontId="7" fillId="0" borderId="1" xfId="15" applyBorder="1" applyAlignment="1">
      <alignment horizontal="center" vertical="center"/>
    </xf>
    <xf numFmtId="165" fontId="7" fillId="0" borderId="1" xfId="15" applyBorder="1" applyAlignment="1" applyProtection="1">
      <alignment horizontal="center" vertical="center"/>
    </xf>
    <xf numFmtId="0" fontId="12" fillId="0" borderId="1" xfId="14" applyFont="1" applyBorder="1" applyAlignment="1">
      <alignment horizontal="center" vertical="center" wrapText="1"/>
    </xf>
    <xf numFmtId="165" fontId="0" fillId="0" borderId="1" xfId="15" applyFont="1" applyBorder="1" applyAlignment="1" applyProtection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5" fontId="0" fillId="0" borderId="1" xfId="15" applyFont="1" applyBorder="1" applyProtection="1"/>
    <xf numFmtId="165" fontId="7" fillId="0" borderId="1" xfId="15" applyBorder="1" applyProtection="1"/>
    <xf numFmtId="165" fontId="7" fillId="0" borderId="1" xfId="15" applyBorder="1"/>
    <xf numFmtId="165" fontId="5" fillId="0" borderId="1" xfId="15" applyFont="1" applyBorder="1" applyAlignment="1" applyProtection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4" xfId="0" applyBorder="1" applyAlignment="1">
      <alignment horizontal="center" vertical="center"/>
    </xf>
    <xf numFmtId="165" fontId="0" fillId="0" borderId="1" xfId="15" applyFont="1" applyBorder="1" applyAlignment="1" applyProtection="1">
      <alignment horizontal="center" vertical="center" wrapText="1"/>
    </xf>
    <xf numFmtId="165" fontId="5" fillId="0" borderId="1" xfId="15" applyFont="1" applyBorder="1" applyAlignment="1" applyProtection="1">
      <alignment horizontal="center" vertical="center" wrapText="1"/>
    </xf>
    <xf numFmtId="165" fontId="12" fillId="0" borderId="1" xfId="14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0" fillId="0" borderId="1" xfId="0" applyNumberFormat="1" applyBorder="1"/>
    <xf numFmtId="165" fontId="10" fillId="0" borderId="1" xfId="14" applyNumberForma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18" borderId="1" xfId="0" applyFill="1" applyBorder="1"/>
    <xf numFmtId="0" fontId="4" fillId="8" borderId="1" xfId="0" applyFont="1" applyFill="1" applyBorder="1" applyAlignment="1">
      <alignment horizontal="center" vertical="center" wrapText="1"/>
    </xf>
    <xf numFmtId="0" fontId="13" fillId="0" borderId="0" xfId="16"/>
    <xf numFmtId="0" fontId="18" fillId="19" borderId="0" xfId="16" applyFont="1" applyFill="1" applyAlignment="1">
      <alignment horizontal="center" vertical="top" wrapText="1"/>
    </xf>
    <xf numFmtId="0" fontId="21" fillId="0" borderId="18" xfId="12" applyFont="1" applyBorder="1" applyAlignment="1" applyProtection="1">
      <alignment horizontal="center" vertical="center" wrapText="1"/>
    </xf>
    <xf numFmtId="0" fontId="5" fillId="0" borderId="0" xfId="12" applyFont="1" applyBorder="1" applyAlignment="1" applyProtection="1">
      <alignment vertical="center"/>
    </xf>
    <xf numFmtId="0" fontId="5" fillId="0" borderId="0" xfId="12" applyFont="1" applyBorder="1" applyAlignment="1" applyProtection="1">
      <alignment horizontal="center" vertical="center"/>
    </xf>
    <xf numFmtId="0" fontId="28" fillId="0" borderId="0" xfId="12" applyFont="1" applyBorder="1" applyAlignment="1" applyProtection="1">
      <alignment vertical="center"/>
    </xf>
    <xf numFmtId="0" fontId="28" fillId="0" borderId="0" xfId="12" applyFont="1" applyBorder="1" applyAlignment="1" applyProtection="1">
      <alignment horizontal="center" vertical="center"/>
    </xf>
    <xf numFmtId="2" fontId="28" fillId="0" borderId="0" xfId="12" applyNumberFormat="1" applyFont="1" applyBorder="1" applyAlignment="1" applyProtection="1">
      <alignment horizontal="center" vertical="center"/>
    </xf>
    <xf numFmtId="164" fontId="28" fillId="0" borderId="0" xfId="12" applyNumberFormat="1" applyFont="1" applyBorder="1" applyAlignment="1" applyProtection="1">
      <alignment vertical="center"/>
    </xf>
    <xf numFmtId="9" fontId="27" fillId="21" borderId="1" xfId="12" applyNumberFormat="1" applyFont="1" applyFill="1" applyBorder="1" applyAlignment="1" applyProtection="1">
      <alignment horizontal="center" vertical="center"/>
    </xf>
    <xf numFmtId="168" fontId="27" fillId="21" borderId="2" xfId="12" applyNumberFormat="1" applyFont="1" applyFill="1" applyBorder="1" applyAlignment="1" applyProtection="1">
      <alignment horizontal="center" vertical="center"/>
    </xf>
    <xf numFmtId="0" fontId="27" fillId="21" borderId="1" xfId="12" applyFont="1" applyFill="1" applyBorder="1" applyAlignment="1" applyProtection="1">
      <alignment horizontal="center" vertical="center"/>
    </xf>
    <xf numFmtId="0" fontId="27" fillId="0" borderId="5" xfId="12" applyFont="1" applyBorder="1" applyAlignment="1" applyProtection="1">
      <alignment horizontal="left" vertical="center"/>
    </xf>
    <xf numFmtId="170" fontId="27" fillId="0" borderId="1" xfId="12" applyNumberFormat="1" applyFont="1" applyBorder="1" applyAlignment="1" applyProtection="1">
      <alignment horizontal="center" vertical="center"/>
    </xf>
    <xf numFmtId="10" fontId="27" fillId="0" borderId="1" xfId="12" applyNumberFormat="1" applyFont="1" applyBorder="1" applyAlignment="1" applyProtection="1">
      <alignment horizontal="center" vertical="center"/>
    </xf>
    <xf numFmtId="164" fontId="28" fillId="0" borderId="2" xfId="12" applyNumberFormat="1" applyFont="1" applyBorder="1" applyAlignment="1" applyProtection="1">
      <alignment vertical="center"/>
    </xf>
    <xf numFmtId="9" fontId="7" fillId="0" borderId="2" xfId="18" applyBorder="1" applyProtection="1"/>
    <xf numFmtId="168" fontId="28" fillId="0" borderId="1" xfId="12" applyNumberFormat="1" applyFont="1" applyBorder="1" applyAlignment="1" applyProtection="1">
      <alignment vertical="center"/>
    </xf>
    <xf numFmtId="164" fontId="27" fillId="0" borderId="0" xfId="12" applyNumberFormat="1" applyFont="1" applyBorder="1" applyAlignment="1" applyProtection="1">
      <alignment vertical="center"/>
    </xf>
    <xf numFmtId="9" fontId="28" fillId="0" borderId="0" xfId="12" applyNumberFormat="1" applyFont="1" applyBorder="1" applyAlignment="1" applyProtection="1">
      <alignment vertical="center"/>
    </xf>
    <xf numFmtId="0" fontId="5" fillId="0" borderId="6" xfId="12" applyFont="1" applyBorder="1" applyAlignment="1" applyProtection="1">
      <alignment horizontal="center" vertical="center"/>
    </xf>
    <xf numFmtId="0" fontId="5" fillId="0" borderId="24" xfId="12" applyFont="1" applyBorder="1" applyAlignment="1" applyProtection="1">
      <alignment horizontal="center" vertical="center"/>
    </xf>
    <xf numFmtId="0" fontId="29" fillId="0" borderId="6" xfId="12" applyFont="1" applyBorder="1" applyAlignment="1" applyProtection="1">
      <alignment horizontal="center" vertical="center"/>
    </xf>
    <xf numFmtId="0" fontId="29" fillId="0" borderId="0" xfId="12" applyFont="1" applyBorder="1" applyAlignment="1" applyProtection="1">
      <alignment horizontal="center" vertical="center"/>
    </xf>
    <xf numFmtId="0" fontId="29" fillId="0" borderId="24" xfId="12" applyFont="1" applyBorder="1" applyAlignment="1" applyProtection="1">
      <alignment horizontal="center" vertical="center"/>
    </xf>
    <xf numFmtId="9" fontId="27" fillId="21" borderId="1" xfId="12" applyNumberFormat="1" applyFont="1" applyFill="1" applyBorder="1" applyAlignment="1" applyProtection="1">
      <alignment horizontal="center" vertical="center"/>
    </xf>
    <xf numFmtId="168" fontId="27" fillId="21" borderId="1" xfId="12" applyNumberFormat="1" applyFont="1" applyFill="1" applyBorder="1" applyAlignment="1" applyProtection="1">
      <alignment horizontal="center" vertical="center"/>
    </xf>
    <xf numFmtId="168" fontId="28" fillId="0" borderId="3" xfId="12" applyNumberFormat="1" applyFont="1" applyBorder="1" applyAlignment="1" applyProtection="1">
      <alignment vertical="center"/>
    </xf>
    <xf numFmtId="0" fontId="0" fillId="0" borderId="0" xfId="12" applyFont="1" applyBorder="1" applyAlignment="1" applyProtection="1">
      <alignment vertical="center" wrapText="1"/>
    </xf>
    <xf numFmtId="0" fontId="6" fillId="0" borderId="33" xfId="12" applyFont="1" applyBorder="1" applyAlignment="1" applyProtection="1">
      <alignment vertical="center" wrapText="1"/>
    </xf>
    <xf numFmtId="168" fontId="27" fillId="21" borderId="2" xfId="12" applyNumberFormat="1" applyFont="1" applyFill="1" applyBorder="1" applyAlignment="1" applyProtection="1">
      <alignment vertical="center"/>
    </xf>
    <xf numFmtId="168" fontId="27" fillId="21" borderId="1" xfId="12" applyNumberFormat="1" applyFont="1" applyFill="1" applyBorder="1" applyAlignment="1" applyProtection="1">
      <alignment vertical="center"/>
    </xf>
    <xf numFmtId="9" fontId="5" fillId="0" borderId="0" xfId="12" applyNumberFormat="1" applyFont="1" applyBorder="1" applyAlignment="1" applyProtection="1">
      <alignment vertical="center"/>
    </xf>
    <xf numFmtId="0" fontId="22" fillId="8" borderId="18" xfId="12" applyFont="1" applyFill="1" applyBorder="1" applyAlignment="1" applyProtection="1">
      <alignment horizontal="left" vertical="center" wrapText="1"/>
    </xf>
    <xf numFmtId="4" fontId="22" fillId="8" borderId="18" xfId="17" applyNumberFormat="1" applyFont="1" applyFill="1" applyBorder="1" applyAlignment="1" applyProtection="1">
      <alignment horizontal="center" vertical="center"/>
    </xf>
    <xf numFmtId="10" fontId="22" fillId="8" borderId="18" xfId="17" applyNumberFormat="1" applyFont="1" applyFill="1" applyBorder="1" applyAlignment="1" applyProtection="1">
      <alignment horizontal="center" vertical="center" wrapText="1"/>
    </xf>
    <xf numFmtId="0" fontId="19" fillId="0" borderId="18" xfId="12" applyFont="1" applyBorder="1" applyAlignment="1" applyProtection="1">
      <alignment horizontal="center" vertical="center" wrapText="1"/>
    </xf>
    <xf numFmtId="0" fontId="20" fillId="21" borderId="18" xfId="12" applyFont="1" applyFill="1" applyBorder="1" applyAlignment="1" applyProtection="1">
      <alignment horizontal="center" vertical="center" wrapText="1"/>
    </xf>
    <xf numFmtId="166" fontId="22" fillId="8" borderId="18" xfId="12" applyNumberFormat="1" applyFont="1" applyFill="1" applyBorder="1" applyAlignment="1" applyProtection="1">
      <alignment horizontal="center" vertical="center" wrapText="1"/>
    </xf>
    <xf numFmtId="0" fontId="17" fillId="22" borderId="19" xfId="16" applyFont="1" applyFill="1" applyBorder="1" applyAlignment="1">
      <alignment horizontal="center" vertical="top" wrapText="1"/>
    </xf>
    <xf numFmtId="0" fontId="17" fillId="22" borderId="20" xfId="16" applyFont="1" applyFill="1" applyBorder="1" applyAlignment="1">
      <alignment horizontal="center" vertical="top" wrapText="1"/>
    </xf>
    <xf numFmtId="0" fontId="17" fillId="22" borderId="21" xfId="16" applyFont="1" applyFill="1" applyBorder="1" applyAlignment="1">
      <alignment horizontal="center" vertical="top" wrapText="1"/>
    </xf>
    <xf numFmtId="4" fontId="21" fillId="8" borderId="18" xfId="12" applyNumberFormat="1" applyFont="1" applyFill="1" applyBorder="1" applyAlignment="1" applyProtection="1">
      <alignment horizontal="center" vertical="center" wrapText="1"/>
    </xf>
    <xf numFmtId="9" fontId="27" fillId="21" borderId="2" xfId="12" applyNumberFormat="1" applyFont="1" applyFill="1" applyBorder="1" applyAlignment="1" applyProtection="1">
      <alignment horizontal="center" vertical="center"/>
    </xf>
    <xf numFmtId="9" fontId="27" fillId="21" borderId="3" xfId="12" applyNumberFormat="1" applyFont="1" applyFill="1" applyBorder="1" applyAlignment="1" applyProtection="1">
      <alignment horizontal="center" vertical="center"/>
    </xf>
    <xf numFmtId="169" fontId="27" fillId="21" borderId="1" xfId="12" applyNumberFormat="1" applyFont="1" applyFill="1" applyBorder="1" applyAlignment="1" applyProtection="1">
      <alignment horizontal="center" vertical="center"/>
    </xf>
    <xf numFmtId="0" fontId="5" fillId="0" borderId="25" xfId="12" applyFont="1" applyBorder="1" applyAlignment="1" applyProtection="1">
      <alignment horizontal="center" vertical="center"/>
    </xf>
    <xf numFmtId="0" fontId="5" fillId="0" borderId="26" xfId="12" applyFont="1" applyBorder="1" applyAlignment="1" applyProtection="1">
      <alignment horizontal="center" vertical="center"/>
    </xf>
    <xf numFmtId="0" fontId="5" fillId="0" borderId="27" xfId="12" applyFont="1" applyBorder="1" applyAlignment="1" applyProtection="1">
      <alignment horizontal="center" vertical="center"/>
    </xf>
    <xf numFmtId="0" fontId="0" fillId="23" borderId="28" xfId="12" applyFont="1" applyFill="1" applyBorder="1" applyAlignment="1" applyProtection="1">
      <alignment horizontal="center" vertical="center" wrapText="1"/>
    </xf>
    <xf numFmtId="0" fontId="0" fillId="23" borderId="29" xfId="12" applyFont="1" applyFill="1" applyBorder="1" applyAlignment="1" applyProtection="1">
      <alignment horizontal="center" vertical="center" wrapText="1"/>
    </xf>
    <xf numFmtId="0" fontId="0" fillId="23" borderId="30" xfId="12" applyFont="1" applyFill="1" applyBorder="1" applyAlignment="1" applyProtection="1">
      <alignment horizontal="center" vertical="center" wrapText="1"/>
    </xf>
    <xf numFmtId="0" fontId="6" fillId="0" borderId="31" xfId="12" applyFont="1" applyBorder="1" applyAlignment="1" applyProtection="1">
      <alignment horizontal="left" vertical="center" wrapText="1"/>
    </xf>
    <xf numFmtId="0" fontId="6" fillId="0" borderId="32" xfId="12" applyFont="1" applyBorder="1" applyAlignment="1" applyProtection="1">
      <alignment horizontal="left" vertical="center" wrapText="1"/>
    </xf>
    <xf numFmtId="166" fontId="6" fillId="0" borderId="34" xfId="12" applyNumberFormat="1" applyFont="1" applyBorder="1" applyAlignment="1" applyProtection="1">
      <alignment horizontal="center" vertical="center" wrapText="1"/>
    </xf>
    <xf numFmtId="166" fontId="6" fillId="0" borderId="35" xfId="12" applyNumberFormat="1" applyFont="1" applyBorder="1" applyAlignment="1" applyProtection="1">
      <alignment horizontal="center" vertical="center" wrapText="1"/>
    </xf>
    <xf numFmtId="0" fontId="0" fillId="0" borderId="34" xfId="12" applyFont="1" applyBorder="1" applyAlignment="1" applyProtection="1">
      <alignment horizontal="center" vertical="center" wrapText="1"/>
    </xf>
    <xf numFmtId="0" fontId="0" fillId="0" borderId="36" xfId="12" applyFont="1" applyBorder="1" applyAlignment="1" applyProtection="1">
      <alignment horizontal="center" vertical="center" wrapText="1"/>
    </xf>
    <xf numFmtId="0" fontId="27" fillId="21" borderId="1" xfId="12" applyFont="1" applyFill="1" applyBorder="1" applyAlignment="1" applyProtection="1">
      <alignment horizontal="left" vertical="center"/>
    </xf>
    <xf numFmtId="9" fontId="27" fillId="21" borderId="1" xfId="12" applyNumberFormat="1" applyFont="1" applyFill="1" applyBorder="1" applyAlignment="1" applyProtection="1">
      <alignment horizontal="center" vertical="center"/>
    </xf>
    <xf numFmtId="168" fontId="27" fillId="0" borderId="1" xfId="12" applyNumberFormat="1" applyFont="1" applyBorder="1" applyAlignment="1" applyProtection="1">
      <alignment horizontal="center" vertical="center"/>
    </xf>
    <xf numFmtId="0" fontId="26" fillId="21" borderId="1" xfId="12" applyFont="1" applyFill="1" applyBorder="1" applyAlignment="1" applyProtection="1">
      <alignment horizontal="center" vertical="center"/>
    </xf>
    <xf numFmtId="164" fontId="27" fillId="21" borderId="2" xfId="12" applyNumberFormat="1" applyFont="1" applyFill="1" applyBorder="1" applyAlignment="1" applyProtection="1">
      <alignment horizontal="left" vertical="center"/>
    </xf>
    <xf numFmtId="168" fontId="27" fillId="21" borderId="1" xfId="12" applyNumberFormat="1" applyFont="1" applyFill="1" applyBorder="1" applyAlignment="1" applyProtection="1">
      <alignment vertical="center"/>
    </xf>
    <xf numFmtId="0" fontId="27" fillId="21" borderId="1" xfId="12" applyFont="1" applyFill="1" applyBorder="1" applyAlignment="1" applyProtection="1">
      <alignment horizontal="center" vertical="center"/>
    </xf>
    <xf numFmtId="169" fontId="27" fillId="21" borderId="3" xfId="12" applyNumberFormat="1" applyFont="1" applyFill="1" applyBorder="1" applyAlignment="1" applyProtection="1">
      <alignment horizontal="center" vertical="center"/>
    </xf>
    <xf numFmtId="0" fontId="5" fillId="0" borderId="37" xfId="12" applyFont="1" applyBorder="1" applyAlignment="1" applyProtection="1">
      <alignment horizontal="center" vertical="center"/>
    </xf>
    <xf numFmtId="164" fontId="27" fillId="21" borderId="1" xfId="12" applyNumberFormat="1" applyFont="1" applyFill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horizontal="center" vertical="center"/>
    </xf>
    <xf numFmtId="0" fontId="25" fillId="21" borderId="1" xfId="12" applyFont="1" applyFill="1" applyBorder="1" applyAlignment="1" applyProtection="1">
      <alignment horizontal="center" vertical="center"/>
    </xf>
    <xf numFmtId="0" fontId="27" fillId="21" borderId="2" xfId="12" applyFont="1" applyFill="1" applyBorder="1" applyAlignment="1" applyProtection="1">
      <alignment horizontal="center" vertical="center"/>
    </xf>
    <xf numFmtId="0" fontId="27" fillId="21" borderId="5" xfId="12" applyFont="1" applyFill="1" applyBorder="1" applyAlignment="1" applyProtection="1">
      <alignment horizontal="center" vertical="center"/>
    </xf>
    <xf numFmtId="0" fontId="27" fillId="21" borderId="3" xfId="12" applyFont="1" applyFill="1" applyBorder="1" applyAlignment="1" applyProtection="1">
      <alignment horizontal="center" vertical="center"/>
    </xf>
    <xf numFmtId="168" fontId="27" fillId="21" borderId="2" xfId="12" applyNumberFormat="1" applyFont="1" applyFill="1" applyBorder="1" applyAlignment="1" applyProtection="1">
      <alignment horizontal="center" vertical="center"/>
    </xf>
    <xf numFmtId="168" fontId="27" fillId="21" borderId="5" xfId="12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1" fillId="14" borderId="1" xfId="0" applyFont="1" applyFill="1" applyBorder="1" applyAlignment="1">
      <alignment horizontal="center"/>
    </xf>
    <xf numFmtId="0" fontId="0" fillId="15" borderId="7" xfId="0" applyFill="1" applyBorder="1" applyAlignment="1">
      <alignment horizontal="center" vertical="center" wrapText="1"/>
    </xf>
    <xf numFmtId="0" fontId="0" fillId="15" borderId="8" xfId="0" applyFill="1" applyBorder="1" applyAlignment="1">
      <alignment horizontal="center" vertical="center" wrapText="1"/>
    </xf>
    <xf numFmtId="0" fontId="0" fillId="16" borderId="7" xfId="0" applyFill="1" applyBorder="1" applyAlignment="1">
      <alignment horizontal="center" vertical="center" wrapText="1"/>
    </xf>
    <xf numFmtId="0" fontId="0" fillId="16" borderId="8" xfId="0" applyFill="1" applyBorder="1" applyAlignment="1">
      <alignment horizontal="center" vertical="center" wrapText="1"/>
    </xf>
    <xf numFmtId="0" fontId="2" fillId="17" borderId="7" xfId="0" applyFont="1" applyFill="1" applyBorder="1" applyAlignment="1">
      <alignment horizontal="center" vertical="center" wrapText="1"/>
    </xf>
    <xf numFmtId="0" fontId="2" fillId="17" borderId="8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/>
    </xf>
    <xf numFmtId="0" fontId="6" fillId="17" borderId="5" xfId="0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horizontal="center" vertical="center"/>
    </xf>
    <xf numFmtId="0" fontId="13" fillId="0" borderId="0" xfId="16" applyAlignment="1">
      <alignment horizontal="center"/>
    </xf>
    <xf numFmtId="0" fontId="13" fillId="0" borderId="0" xfId="16" applyAlignment="1"/>
    <xf numFmtId="43" fontId="18" fillId="19" borderId="0" xfId="19" applyFont="1" applyFill="1" applyAlignment="1">
      <alignment horizontal="center" vertical="top" wrapText="1"/>
    </xf>
    <xf numFmtId="43" fontId="13" fillId="0" borderId="0" xfId="19" applyFont="1"/>
    <xf numFmtId="0" fontId="14" fillId="19" borderId="17" xfId="16" applyFont="1" applyFill="1" applyBorder="1" applyAlignment="1">
      <alignment horizontal="center" vertical="center" wrapText="1"/>
    </xf>
    <xf numFmtId="0" fontId="14" fillId="19" borderId="17" xfId="16" applyFont="1" applyFill="1" applyBorder="1" applyAlignment="1">
      <alignment horizontal="left" vertical="center" wrapText="1"/>
    </xf>
    <xf numFmtId="0" fontId="14" fillId="19" borderId="17" xfId="16" applyFont="1" applyFill="1" applyBorder="1" applyAlignment="1">
      <alignment horizontal="right" vertical="center" wrapText="1"/>
    </xf>
    <xf numFmtId="43" fontId="14" fillId="19" borderId="17" xfId="19" applyFont="1" applyFill="1" applyBorder="1" applyAlignment="1">
      <alignment horizontal="right" vertical="center" wrapText="1"/>
    </xf>
    <xf numFmtId="0" fontId="16" fillId="20" borderId="17" xfId="16" applyFont="1" applyFill="1" applyBorder="1" applyAlignment="1">
      <alignment horizontal="center" vertical="center" wrapText="1"/>
    </xf>
    <xf numFmtId="0" fontId="16" fillId="20" borderId="17" xfId="16" applyFont="1" applyFill="1" applyBorder="1" applyAlignment="1">
      <alignment horizontal="left" vertical="center" wrapText="1"/>
    </xf>
    <xf numFmtId="43" fontId="16" fillId="20" borderId="17" xfId="19" applyFont="1" applyFill="1" applyBorder="1" applyAlignment="1">
      <alignment horizontal="right" vertical="center" wrapText="1"/>
    </xf>
    <xf numFmtId="167" fontId="16" fillId="20" borderId="17" xfId="16" applyNumberFormat="1" applyFont="1" applyFill="1" applyBorder="1" applyAlignment="1">
      <alignment horizontal="right" vertical="center" wrapText="1"/>
    </xf>
    <xf numFmtId="0" fontId="16" fillId="7" borderId="17" xfId="16" applyFont="1" applyFill="1" applyBorder="1" applyAlignment="1">
      <alignment horizontal="center" vertical="center" wrapText="1"/>
    </xf>
    <xf numFmtId="0" fontId="16" fillId="7" borderId="17" xfId="16" applyFont="1" applyFill="1" applyBorder="1" applyAlignment="1">
      <alignment horizontal="left" vertical="center" wrapText="1"/>
    </xf>
    <xf numFmtId="43" fontId="16" fillId="7" borderId="17" xfId="19" applyFont="1" applyFill="1" applyBorder="1" applyAlignment="1">
      <alignment horizontal="right" vertical="center" wrapText="1"/>
    </xf>
    <xf numFmtId="167" fontId="16" fillId="7" borderId="17" xfId="16" applyNumberFormat="1" applyFont="1" applyFill="1" applyBorder="1" applyAlignment="1">
      <alignment horizontal="right" vertical="center" wrapText="1"/>
    </xf>
    <xf numFmtId="0" fontId="17" fillId="19" borderId="17" xfId="16" applyFont="1" applyFill="1" applyBorder="1" applyAlignment="1">
      <alignment horizontal="center" vertical="center" wrapText="1"/>
    </xf>
    <xf numFmtId="0" fontId="17" fillId="19" borderId="17" xfId="16" applyFont="1" applyFill="1" applyBorder="1" applyAlignment="1">
      <alignment horizontal="left" vertical="center" wrapText="1"/>
    </xf>
    <xf numFmtId="43" fontId="17" fillId="19" borderId="17" xfId="19" applyFont="1" applyFill="1" applyBorder="1" applyAlignment="1">
      <alignment horizontal="right" vertical="center" wrapText="1"/>
    </xf>
    <xf numFmtId="167" fontId="17" fillId="19" borderId="17" xfId="16" applyNumberFormat="1" applyFont="1" applyFill="1" applyBorder="1" applyAlignment="1">
      <alignment horizontal="right" vertical="center" wrapText="1"/>
    </xf>
    <xf numFmtId="4" fontId="16" fillId="7" borderId="17" xfId="16" applyNumberFormat="1" applyFont="1" applyFill="1" applyBorder="1" applyAlignment="1">
      <alignment horizontal="right" vertical="center" wrapText="1"/>
    </xf>
    <xf numFmtId="0" fontId="16" fillId="6" borderId="17" xfId="16" applyFont="1" applyFill="1" applyBorder="1" applyAlignment="1">
      <alignment horizontal="center" vertical="center" wrapText="1"/>
    </xf>
    <xf numFmtId="0" fontId="16" fillId="6" borderId="17" xfId="16" applyFont="1" applyFill="1" applyBorder="1" applyAlignment="1">
      <alignment horizontal="left" vertical="center" wrapText="1"/>
    </xf>
    <xf numFmtId="43" fontId="16" fillId="6" borderId="17" xfId="19" applyFont="1" applyFill="1" applyBorder="1" applyAlignment="1">
      <alignment horizontal="right" vertical="center" wrapText="1"/>
    </xf>
    <xf numFmtId="167" fontId="16" fillId="6" borderId="17" xfId="16" applyNumberFormat="1" applyFont="1" applyFill="1" applyBorder="1" applyAlignment="1">
      <alignment horizontal="right" vertical="center" wrapText="1"/>
    </xf>
    <xf numFmtId="43" fontId="21" fillId="8" borderId="18" xfId="19" applyFont="1" applyFill="1" applyBorder="1" applyAlignment="1" applyProtection="1">
      <alignment horizontal="right" vertical="center" wrapText="1"/>
    </xf>
    <xf numFmtId="43" fontId="16" fillId="20" borderId="17" xfId="19" applyFont="1" applyFill="1" applyBorder="1" applyAlignment="1">
      <alignment horizontal="left" vertical="center" wrapText="1"/>
    </xf>
    <xf numFmtId="43" fontId="16" fillId="7" borderId="17" xfId="19" applyFont="1" applyFill="1" applyBorder="1" applyAlignment="1">
      <alignment horizontal="left" vertical="center" wrapText="1"/>
    </xf>
    <xf numFmtId="43" fontId="16" fillId="6" borderId="17" xfId="19" applyFont="1" applyFill="1" applyBorder="1" applyAlignment="1">
      <alignment horizontal="left" vertical="center" wrapText="1"/>
    </xf>
    <xf numFmtId="0" fontId="15" fillId="19" borderId="0" xfId="16" applyFont="1" applyFill="1" applyAlignment="1">
      <alignment horizontal="right" vertical="center" wrapText="1"/>
    </xf>
    <xf numFmtId="0" fontId="18" fillId="19" borderId="0" xfId="16" applyFont="1" applyFill="1" applyAlignment="1">
      <alignment horizontal="left" vertical="center" wrapText="1"/>
    </xf>
    <xf numFmtId="0" fontId="15" fillId="19" borderId="0" xfId="16" applyFont="1" applyFill="1" applyAlignment="1">
      <alignment horizontal="right" vertical="center" wrapText="1"/>
    </xf>
    <xf numFmtId="0" fontId="13" fillId="0" borderId="0" xfId="16" applyAlignment="1">
      <alignment vertical="center"/>
    </xf>
    <xf numFmtId="43" fontId="16" fillId="24" borderId="17" xfId="19" applyFont="1" applyFill="1" applyBorder="1" applyAlignment="1">
      <alignment horizontal="left" vertical="center" wrapText="1"/>
    </xf>
    <xf numFmtId="43" fontId="15" fillId="24" borderId="0" xfId="19" applyFont="1" applyFill="1" applyAlignment="1">
      <alignment horizontal="left" vertical="center" wrapText="1"/>
    </xf>
    <xf numFmtId="4" fontId="15" fillId="24" borderId="0" xfId="16" applyNumberFormat="1" applyFont="1" applyFill="1" applyAlignment="1">
      <alignment horizontal="right" vertical="center" wrapText="1"/>
    </xf>
    <xf numFmtId="0" fontId="15" fillId="24" borderId="0" xfId="16" applyFont="1" applyFill="1" applyAlignment="1">
      <alignment horizontal="right" vertical="center" wrapText="1"/>
    </xf>
    <xf numFmtId="0" fontId="15" fillId="19" borderId="0" xfId="0" applyFont="1" applyFill="1" applyAlignment="1">
      <alignment horizontal="left" vertical="center" wrapText="1"/>
    </xf>
    <xf numFmtId="0" fontId="15" fillId="19" borderId="0" xfId="0" applyFont="1" applyFill="1" applyAlignment="1">
      <alignment horizontal="right" vertical="center" wrapText="1"/>
    </xf>
    <xf numFmtId="4" fontId="15" fillId="19" borderId="0" xfId="0" applyNumberFormat="1" applyFont="1" applyFill="1" applyAlignment="1">
      <alignment horizontal="right" vertical="center" wrapText="1"/>
    </xf>
    <xf numFmtId="0" fontId="19" fillId="0" borderId="18" xfId="12" applyFont="1" applyBorder="1" applyAlignment="1" applyProtection="1">
      <alignment horizontal="center" wrapText="1"/>
    </xf>
    <xf numFmtId="0" fontId="20" fillId="21" borderId="18" xfId="12" applyFont="1" applyFill="1" applyBorder="1" applyAlignment="1" applyProtection="1">
      <alignment horizontal="center" wrapText="1"/>
    </xf>
    <xf numFmtId="0" fontId="17" fillId="22" borderId="19" xfId="16" applyFont="1" applyFill="1" applyBorder="1" applyAlignment="1">
      <alignment horizontal="center" wrapText="1"/>
    </xf>
    <xf numFmtId="0" fontId="17" fillId="22" borderId="20" xfId="16" applyFont="1" applyFill="1" applyBorder="1" applyAlignment="1">
      <alignment horizontal="center" wrapText="1"/>
    </xf>
    <xf numFmtId="0" fontId="17" fillId="22" borderId="21" xfId="16" applyFont="1" applyFill="1" applyBorder="1" applyAlignment="1">
      <alignment horizontal="center" wrapText="1"/>
    </xf>
    <xf numFmtId="10" fontId="13" fillId="0" borderId="0" xfId="16" applyNumberFormat="1" applyAlignment="1"/>
    <xf numFmtId="0" fontId="18" fillId="19" borderId="44" xfId="16" applyFont="1" applyFill="1" applyBorder="1" applyAlignment="1">
      <alignment horizontal="center" wrapText="1"/>
    </xf>
    <xf numFmtId="167" fontId="23" fillId="19" borderId="17" xfId="16" applyNumberFormat="1" applyFont="1" applyFill="1" applyBorder="1" applyAlignment="1">
      <alignment horizontal="right" vertical="center" wrapText="1"/>
    </xf>
    <xf numFmtId="0" fontId="16" fillId="7" borderId="17" xfId="0" applyFont="1" applyFill="1" applyBorder="1" applyAlignment="1">
      <alignment horizontal="left" vertical="center" wrapText="1"/>
    </xf>
    <xf numFmtId="167" fontId="16" fillId="7" borderId="17" xfId="0" applyNumberFormat="1" applyFont="1" applyFill="1" applyBorder="1" applyAlignment="1">
      <alignment horizontal="right" vertical="center" wrapText="1"/>
    </xf>
    <xf numFmtId="0" fontId="16" fillId="5" borderId="17" xfId="0" applyFont="1" applyFill="1" applyBorder="1" applyAlignment="1">
      <alignment horizontal="left" vertical="center" wrapText="1"/>
    </xf>
    <xf numFmtId="167" fontId="16" fillId="5" borderId="17" xfId="0" applyNumberFormat="1" applyFont="1" applyFill="1" applyBorder="1" applyAlignment="1">
      <alignment horizontal="right" vertical="center" wrapText="1"/>
    </xf>
    <xf numFmtId="0" fontId="16" fillId="6" borderId="17" xfId="0" applyFont="1" applyFill="1" applyBorder="1" applyAlignment="1">
      <alignment horizontal="left" vertical="center" wrapText="1"/>
    </xf>
    <xf numFmtId="167" fontId="16" fillId="6" borderId="17" xfId="0" applyNumberFormat="1" applyFont="1" applyFill="1" applyBorder="1" applyAlignment="1">
      <alignment horizontal="right" vertical="center" wrapText="1"/>
    </xf>
    <xf numFmtId="0" fontId="16" fillId="20" borderId="23" xfId="16" applyFont="1" applyFill="1" applyBorder="1" applyAlignment="1">
      <alignment horizontal="left" vertical="center" wrapText="1"/>
    </xf>
    <xf numFmtId="167" fontId="16" fillId="20" borderId="23" xfId="16" applyNumberFormat="1" applyFont="1" applyFill="1" applyBorder="1" applyAlignment="1">
      <alignment horizontal="right" vertical="center" wrapText="1"/>
    </xf>
    <xf numFmtId="167" fontId="17" fillId="19" borderId="22" xfId="16" applyNumberFormat="1" applyFont="1" applyFill="1" applyBorder="1" applyAlignment="1">
      <alignment horizontal="right" vertical="center" wrapText="1"/>
    </xf>
    <xf numFmtId="0" fontId="15" fillId="19" borderId="38" xfId="16" applyFont="1" applyFill="1" applyBorder="1" applyAlignment="1">
      <alignment horizontal="right" vertical="center" wrapText="1"/>
    </xf>
    <xf numFmtId="4" fontId="15" fillId="19" borderId="38" xfId="16" applyNumberFormat="1" applyFont="1" applyFill="1" applyBorder="1" applyAlignment="1">
      <alignment horizontal="right" vertical="center" wrapText="1"/>
    </xf>
    <xf numFmtId="0" fontId="13" fillId="0" borderId="38" xfId="16" applyBorder="1" applyAlignment="1">
      <alignment vertical="center"/>
    </xf>
    <xf numFmtId="0" fontId="17" fillId="19" borderId="17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7" fillId="19" borderId="22" xfId="16" applyFont="1" applyFill="1" applyBorder="1" applyAlignment="1">
      <alignment horizontal="left" vertical="center" wrapText="1"/>
    </xf>
    <xf numFmtId="0" fontId="17" fillId="19" borderId="22" xfId="16" applyFont="1" applyFill="1" applyBorder="1" applyAlignment="1">
      <alignment horizontal="center" vertical="center" wrapText="1"/>
    </xf>
    <xf numFmtId="0" fontId="15" fillId="19" borderId="38" xfId="16" applyFont="1" applyFill="1" applyBorder="1" applyAlignment="1">
      <alignment horizontal="center" vertical="center" wrapText="1"/>
    </xf>
    <xf numFmtId="0" fontId="13" fillId="0" borderId="42" xfId="16" applyBorder="1" applyAlignment="1">
      <alignment vertical="center"/>
    </xf>
    <xf numFmtId="43" fontId="16" fillId="5" borderId="17" xfId="19" applyFont="1" applyFill="1" applyBorder="1" applyAlignment="1">
      <alignment horizontal="right" vertical="center" wrapText="1"/>
    </xf>
    <xf numFmtId="43" fontId="16" fillId="5" borderId="17" xfId="19" applyFont="1" applyFill="1" applyBorder="1" applyAlignment="1">
      <alignment horizontal="left" vertical="center" wrapText="1"/>
    </xf>
    <xf numFmtId="43" fontId="16" fillId="20" borderId="23" xfId="19" applyFont="1" applyFill="1" applyBorder="1" applyAlignment="1">
      <alignment horizontal="right" vertical="center" wrapText="1"/>
    </xf>
    <xf numFmtId="43" fontId="16" fillId="20" borderId="23" xfId="19" applyFont="1" applyFill="1" applyBorder="1" applyAlignment="1">
      <alignment horizontal="left" vertical="center" wrapText="1"/>
    </xf>
    <xf numFmtId="43" fontId="17" fillId="19" borderId="22" xfId="19" applyFont="1" applyFill="1" applyBorder="1" applyAlignment="1">
      <alignment horizontal="right" vertical="center" wrapText="1"/>
    </xf>
    <xf numFmtId="43" fontId="13" fillId="0" borderId="41" xfId="19" applyFont="1" applyBorder="1" applyAlignment="1">
      <alignment vertical="center"/>
    </xf>
    <xf numFmtId="43" fontId="13" fillId="0" borderId="43" xfId="19" applyFont="1" applyBorder="1" applyAlignment="1">
      <alignment vertical="center"/>
    </xf>
    <xf numFmtId="43" fontId="13" fillId="0" borderId="0" xfId="19" applyFont="1" applyAlignment="1">
      <alignment vertical="center"/>
    </xf>
    <xf numFmtId="0" fontId="16" fillId="7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6" fillId="20" borderId="23" xfId="16" applyFont="1" applyFill="1" applyBorder="1" applyAlignment="1">
      <alignment horizontal="center" vertical="center" wrapText="1"/>
    </xf>
    <xf numFmtId="0" fontId="13" fillId="0" borderId="40" xfId="16" applyBorder="1" applyAlignment="1">
      <alignment horizontal="center" vertical="center"/>
    </xf>
    <xf numFmtId="0" fontId="13" fillId="0" borderId="0" xfId="16" applyAlignment="1">
      <alignment horizontal="center" vertical="center"/>
    </xf>
    <xf numFmtId="0" fontId="13" fillId="0" borderId="39" xfId="16" applyBorder="1" applyAlignment="1">
      <alignment horizontal="center" vertical="center"/>
    </xf>
    <xf numFmtId="0" fontId="21" fillId="0" borderId="18" xfId="12" applyFont="1" applyBorder="1" applyAlignment="1" applyProtection="1">
      <alignment wrapText="1"/>
    </xf>
    <xf numFmtId="0" fontId="22" fillId="8" borderId="18" xfId="12" applyFont="1" applyFill="1" applyBorder="1" applyAlignment="1" applyProtection="1">
      <alignment wrapText="1"/>
    </xf>
    <xf numFmtId="43" fontId="21" fillId="8" borderId="18" xfId="19" applyFont="1" applyFill="1" applyBorder="1" applyAlignment="1" applyProtection="1">
      <alignment wrapText="1"/>
    </xf>
    <xf numFmtId="166" fontId="22" fillId="8" borderId="18" xfId="12" applyNumberFormat="1" applyFont="1" applyFill="1" applyBorder="1" applyAlignment="1" applyProtection="1">
      <alignment wrapText="1"/>
    </xf>
    <xf numFmtId="4" fontId="21" fillId="8" borderId="18" xfId="12" applyNumberFormat="1" applyFont="1" applyFill="1" applyBorder="1" applyAlignment="1" applyProtection="1">
      <alignment wrapText="1"/>
    </xf>
    <xf numFmtId="4" fontId="22" fillId="8" borderId="18" xfId="17" applyNumberFormat="1" applyFont="1" applyFill="1" applyBorder="1" applyAlignment="1" applyProtection="1"/>
    <xf numFmtId="10" fontId="22" fillId="8" borderId="18" xfId="17" applyNumberFormat="1" applyFont="1" applyFill="1" applyBorder="1" applyAlignment="1" applyProtection="1">
      <alignment wrapText="1"/>
    </xf>
    <xf numFmtId="43" fontId="16" fillId="24" borderId="17" xfId="19" applyFont="1" applyFill="1" applyBorder="1" applyAlignment="1">
      <alignment horizontal="right" vertical="center" wrapText="1"/>
    </xf>
    <xf numFmtId="167" fontId="17" fillId="24" borderId="17" xfId="16" applyNumberFormat="1" applyFont="1" applyFill="1" applyBorder="1" applyAlignment="1">
      <alignment horizontal="right" vertical="center" wrapText="1"/>
    </xf>
    <xf numFmtId="4" fontId="15" fillId="24" borderId="38" xfId="16" applyNumberFormat="1" applyFont="1" applyFill="1" applyBorder="1" applyAlignment="1">
      <alignment horizontal="right" vertical="center" wrapText="1"/>
    </xf>
    <xf numFmtId="43" fontId="15" fillId="19" borderId="38" xfId="19" applyFont="1" applyFill="1" applyBorder="1" applyAlignment="1">
      <alignment horizontal="left" vertical="center" wrapText="1"/>
    </xf>
    <xf numFmtId="43" fontId="15" fillId="24" borderId="38" xfId="19" applyFont="1" applyFill="1" applyBorder="1" applyAlignment="1">
      <alignment horizontal="left" vertical="center" wrapText="1"/>
    </xf>
    <xf numFmtId="9" fontId="28" fillId="0" borderId="3" xfId="12" applyNumberFormat="1" applyFont="1" applyBorder="1" applyAlignment="1" applyProtection="1">
      <alignment horizontal="center" vertical="center"/>
    </xf>
    <xf numFmtId="10" fontId="28" fillId="21" borderId="1" xfId="12" applyNumberFormat="1" applyFont="1" applyFill="1" applyBorder="1" applyAlignment="1" applyProtection="1">
      <alignment horizontal="center" vertical="center"/>
    </xf>
    <xf numFmtId="9" fontId="28" fillId="21" borderId="1" xfId="12" applyNumberFormat="1" applyFont="1" applyFill="1" applyBorder="1" applyAlignment="1" applyProtection="1">
      <alignment horizontal="center" vertical="center"/>
    </xf>
    <xf numFmtId="9" fontId="5" fillId="0" borderId="0" xfId="12" applyNumberFormat="1" applyFont="1" applyBorder="1" applyAlignment="1" applyProtection="1">
      <alignment horizontal="center" vertical="center"/>
    </xf>
    <xf numFmtId="0" fontId="6" fillId="0" borderId="33" xfId="12" applyFont="1" applyBorder="1" applyAlignment="1" applyProtection="1">
      <alignment horizontal="center" vertical="center" wrapText="1"/>
    </xf>
    <xf numFmtId="9" fontId="7" fillId="0" borderId="2" xfId="18" applyBorder="1" applyAlignment="1" applyProtection="1">
      <alignment vertical="center"/>
    </xf>
  </cellXfs>
  <cellStyles count="20">
    <cellStyle name="Excel Built-in Explanatory Text" xfId="2" xr:uid="{00000000-0005-0000-0000-000000000000}"/>
    <cellStyle name="Excel Built-in Explanatory Text 1" xfId="11" xr:uid="{00000000-0005-0000-0000-000001000000}"/>
    <cellStyle name="Excel Built-in Explanatory Text 2" xfId="12" xr:uid="{00000000-0005-0000-0000-000002000000}"/>
    <cellStyle name="Excel Built-in Explanatory Text 3" xfId="3" xr:uid="{00000000-0005-0000-0000-000003000000}"/>
    <cellStyle name="Excel Built-in Explanatory Text 4" xfId="8" xr:uid="{00000000-0005-0000-0000-000004000000}"/>
    <cellStyle name="Excel Built-in Normal 2" xfId="10" xr:uid="{00000000-0005-0000-0000-000005000000}"/>
    <cellStyle name="Hiperlink" xfId="14" builtinId="8"/>
    <cellStyle name="Moeda 2" xfId="15" xr:uid="{00000000-0005-0000-0000-000007000000}"/>
    <cellStyle name="Normal" xfId="0" builtinId="0"/>
    <cellStyle name="Normal 11 2 2" xfId="7" xr:uid="{00000000-0005-0000-0000-000009000000}"/>
    <cellStyle name="Normal 12" xfId="13" xr:uid="{00000000-0005-0000-0000-00000A000000}"/>
    <cellStyle name="Normal 2" xfId="16" xr:uid="{F30FBA34-2E1B-4D96-A8EB-C126D3FA274A}"/>
    <cellStyle name="Normal 2 2 2 2" xfId="4" xr:uid="{00000000-0005-0000-0000-00000B000000}"/>
    <cellStyle name="Porcentagem 2" xfId="18" xr:uid="{F7246156-34CC-42B8-89F6-52576B7C4101}"/>
    <cellStyle name="Texto Explicativo" xfId="1" builtinId="53" customBuiltin="1"/>
    <cellStyle name="Vírgula" xfId="19" builtinId="3"/>
    <cellStyle name="Vírgula 2" xfId="9" xr:uid="{00000000-0005-0000-0000-00000D000000}"/>
    <cellStyle name="Vírgula 3" xfId="17" xr:uid="{4FCB5B65-A22F-4133-8BF8-50516F673F1A}"/>
    <cellStyle name="Vírgula 4" xfId="6" xr:uid="{00000000-0005-0000-0000-00000E000000}"/>
    <cellStyle name="Vírgula 5 2 3" xfId="5" xr:uid="{00000000-0005-0000-0000-00000F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66CC00"/>
      <rgbColor rgb="FFE7E6E6"/>
      <rgbColor rgb="FFFFFF00"/>
      <rgbColor rgb="FFFF9999"/>
      <rgbColor rgb="FF99CC99"/>
      <rgbColor rgb="FF860406"/>
      <rgbColor rgb="FF119122"/>
      <rgbColor rgb="FFEFEFEF"/>
      <rgbColor rgb="FF999999"/>
      <rgbColor rgb="FF9900FF"/>
      <rgbColor rgb="FFA6A6A6"/>
      <rgbColor rgb="FFC0C0C0"/>
      <rgbColor rgb="FF808080"/>
      <rgbColor rgb="FF8EB4E3"/>
      <rgbColor rgb="FFFF3333"/>
      <rgbColor rgb="FFFFFFCC"/>
      <rgbColor rgb="FFCCFFFF"/>
      <rgbColor rgb="FFDDDDDD"/>
      <rgbColor rgb="FFFF8080"/>
      <rgbColor rgb="FFD6D6D6"/>
      <rgbColor rgb="FFCCCCFF"/>
      <rgbColor rgb="FFFFF2CC"/>
      <rgbColor rgb="FFFFCCFF"/>
      <rgbColor rgb="FFFFFF66"/>
      <rgbColor rgb="FFA9D18E"/>
      <rgbColor rgb="FFFFCCCC"/>
      <rgbColor rgb="FFCC0000"/>
      <rgbColor rgb="FFBFBFBF"/>
      <rgbColor rgb="FFEEEEEE"/>
      <rgbColor rgb="FF66CCFF"/>
      <rgbColor rgb="FFCFE7F5"/>
      <rgbColor rgb="FFCCFFCC"/>
      <rgbColor rgb="FFFFFF99"/>
      <rgbColor rgb="FF99CCFF"/>
      <rgbColor rgb="FFFF99CC"/>
      <rgbColor rgb="FFB2B2B2"/>
      <rgbColor rgb="FFFFCC99"/>
      <rgbColor rgb="FF3399FF"/>
      <rgbColor rgb="FF33CCCC"/>
      <rgbColor rgb="FFAECF00"/>
      <rgbColor rgb="FFF4B183"/>
      <rgbColor rgb="FFFF9900"/>
      <rgbColor rgb="FFFF6600"/>
      <rgbColor rgb="FF666699"/>
      <rgbColor rgb="FF969696"/>
      <rgbColor rgb="FF06335F"/>
      <rgbColor rgb="FF70AD47"/>
      <rgbColor rgb="FFD7E4BD"/>
      <rgbColor rgb="FFD9D9D9"/>
      <rgbColor rgb="FFE9967A"/>
      <rgbColor rgb="FFFF7C80"/>
      <rgbColor rgb="FF123CB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5AEFF"/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375591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DF43545-6789-41F8-9E4E-8FDF6AE8A1DD}"/>
            </a:ext>
          </a:extLst>
        </xdr:cNvPr>
        <xdr:cNvSpPr/>
      </xdr:nvSpPr>
      <xdr:spPr>
        <a:xfrm>
          <a:off x="2392650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0</xdr:col>
      <xdr:colOff>60463</xdr:colOff>
      <xdr:row>0</xdr:row>
      <xdr:rowOff>109779</xdr:rowOff>
    </xdr:from>
    <xdr:to>
      <xdr:col>2</xdr:col>
      <xdr:colOff>376078</xdr:colOff>
      <xdr:row>0</xdr:row>
      <xdr:rowOff>832794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E68F7F-222B-423F-9B64-D4640F3BE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63" y="109779"/>
          <a:ext cx="1817203" cy="627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176089</xdr:colOff>
      <xdr:row>0</xdr:row>
      <xdr:rowOff>56030</xdr:rowOff>
    </xdr:from>
    <xdr:to>
      <xdr:col>9</xdr:col>
      <xdr:colOff>683559</xdr:colOff>
      <xdr:row>0</xdr:row>
      <xdr:rowOff>894790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488CBB8-04A9-4E65-88D7-E34FDA032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0795" y="56030"/>
          <a:ext cx="2278000" cy="83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6FD3418-E77E-49A5-9CC5-92C4EE812160}"/>
            </a:ext>
          </a:extLst>
        </xdr:cNvPr>
        <xdr:cNvSpPr/>
      </xdr:nvSpPr>
      <xdr:spPr>
        <a:xfrm>
          <a:off x="2682322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0</xdr:col>
      <xdr:colOff>60463</xdr:colOff>
      <xdr:row>0</xdr:row>
      <xdr:rowOff>109779</xdr:rowOff>
    </xdr:from>
    <xdr:to>
      <xdr:col>2</xdr:col>
      <xdr:colOff>387284</xdr:colOff>
      <xdr:row>0</xdr:row>
      <xdr:rowOff>737544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3F02145-88E6-4C90-BD67-B0012AFFE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63" y="109779"/>
          <a:ext cx="1817203" cy="54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232118</xdr:colOff>
      <xdr:row>0</xdr:row>
      <xdr:rowOff>69411</xdr:rowOff>
    </xdr:from>
    <xdr:to>
      <xdr:col>9</xdr:col>
      <xdr:colOff>519295</xdr:colOff>
      <xdr:row>0</xdr:row>
      <xdr:rowOff>847725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F7917E6-91E7-4320-A67C-5A559229F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5193" y="69411"/>
          <a:ext cx="2044259" cy="683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619185</xdr:colOff>
      <xdr:row>0</xdr:row>
      <xdr:rowOff>66675</xdr:rowOff>
    </xdr:from>
    <xdr:to>
      <xdr:col>16</xdr:col>
      <xdr:colOff>371547</xdr:colOff>
      <xdr:row>0</xdr:row>
      <xdr:rowOff>827715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74CEFDD2-FC81-44B6-AC44-2CF4DF93D594}"/>
            </a:ext>
          </a:extLst>
        </xdr:cNvPr>
        <xdr:cNvSpPr/>
      </xdr:nvSpPr>
      <xdr:spPr>
        <a:xfrm>
          <a:off x="3429060" y="66675"/>
          <a:ext cx="10667085" cy="7610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oneCellAnchor>
    <xdr:from>
      <xdr:col>3</xdr:col>
      <xdr:colOff>54726</xdr:colOff>
      <xdr:row>36</xdr:row>
      <xdr:rowOff>149087</xdr:rowOff>
    </xdr:from>
    <xdr:ext cx="10711989" cy="761040"/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230814D9-7F6B-4C2F-85F6-1BAF4B3F0CBA}"/>
            </a:ext>
          </a:extLst>
        </xdr:cNvPr>
        <xdr:cNvSpPr/>
      </xdr:nvSpPr>
      <xdr:spPr>
        <a:xfrm>
          <a:off x="3931401" y="9531212"/>
          <a:ext cx="10711989" cy="7610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oneCellAnchor>
  <xdr:twoCellAnchor editAs="absolute">
    <xdr:from>
      <xdr:col>13</xdr:col>
      <xdr:colOff>164167</xdr:colOff>
      <xdr:row>0</xdr:row>
      <xdr:rowOff>191410</xdr:rowOff>
    </xdr:from>
    <xdr:to>
      <xdr:col>16</xdr:col>
      <xdr:colOff>152252</xdr:colOff>
      <xdr:row>0</xdr:row>
      <xdr:rowOff>771525</xdr:rowOff>
    </xdr:to>
    <xdr:pic>
      <xdr:nvPicPr>
        <xdr:cNvPr id="4" name="Figura 1">
          <a:extLst>
            <a:ext uri="{FF2B5EF4-FFF2-40B4-BE49-F238E27FC236}">
              <a16:creationId xmlns:a16="http://schemas.microsoft.com/office/drawing/2014/main" id="{38C4673D-0B3F-451B-B3B6-95D588E4B62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830050" y="191410"/>
          <a:ext cx="2050528" cy="58011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238125</xdr:colOff>
      <xdr:row>0</xdr:row>
      <xdr:rowOff>142874</xdr:rowOff>
    </xdr:from>
    <xdr:to>
      <xdr:col>1</xdr:col>
      <xdr:colOff>2153712</xdr:colOff>
      <xdr:row>0</xdr:row>
      <xdr:rowOff>876299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D21C3A9-9FEE-43C2-83BA-71E5C19F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4"/>
          <a:ext cx="220133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13</xdr:col>
      <xdr:colOff>259417</xdr:colOff>
      <xdr:row>37</xdr:row>
      <xdr:rowOff>10809</xdr:rowOff>
    </xdr:from>
    <xdr:to>
      <xdr:col>16</xdr:col>
      <xdr:colOff>247502</xdr:colOff>
      <xdr:row>37</xdr:row>
      <xdr:rowOff>589056</xdr:rowOff>
    </xdr:to>
    <xdr:pic>
      <xdr:nvPicPr>
        <xdr:cNvPr id="6" name="Figura 1">
          <a:extLst>
            <a:ext uri="{FF2B5EF4-FFF2-40B4-BE49-F238E27FC236}">
              <a16:creationId xmlns:a16="http://schemas.microsoft.com/office/drawing/2014/main" id="{0CAF545F-C4C6-4AC6-BAA3-A317B19A174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925300" y="9689330"/>
          <a:ext cx="2050528" cy="57824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19050</xdr:colOff>
      <xdr:row>37</xdr:row>
      <xdr:rowOff>76200</xdr:rowOff>
    </xdr:from>
    <xdr:to>
      <xdr:col>1</xdr:col>
      <xdr:colOff>2220387</xdr:colOff>
      <xdr:row>37</xdr:row>
      <xdr:rowOff>809625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674C6E78-5682-43B7-AD78-8C55B378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620250"/>
          <a:ext cx="220133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dovani.com.br/tanque-para-lavanderia-inox-rebordeado-60x50x285cm-1mm-polido---ct60---01019604---mekal/p?idsku=40409&amp;srsltid=AQP2TeOne5q_BW0UrNghiP0vUr5TrhTrON7dmGUlRoqCA4rA7Gp8tJlJb3k" TargetMode="External"/><Relationship Id="rId3" Type="http://schemas.openxmlformats.org/officeDocument/2006/relationships/hyperlink" Target="https://www.amazon.com.br/Cuba-Profissional-70X50cm-Tramontina-94095102/dp/B076JPB9HS/ref=asc_df_B076JPB9HS/?tag=googleshopp00-20&amp;linkCode=df0&amp;hvadid=379733253352&amp;hvpos=&amp;hvnetw=g&amp;hvrand=17975872319161604548&amp;hvpone=&amp;hvptwo=&amp;hvqmt=&amp;hvdev=c&amp;hvdvcmdl=&amp;hvlocint=&amp;hvlocphy=1001708&amp;hvtargid=pla-809932923329&amp;psc=1" TargetMode="External"/><Relationship Id="rId7" Type="http://schemas.openxmlformats.org/officeDocument/2006/relationships/hyperlink" Target="https://www.copalux.com.br/tanque-mekal-ct60-60x50-aco-inox-polido-1019604-rebordeado?utm_source=google&amp;utm_medium=Shopping&amp;utm_campaign=tanque-mekal-ct60-60x50-aco-inox-polido-1019604-rebordeado&amp;inStock" TargetMode="External"/><Relationship Id="rId2" Type="http://schemas.openxmlformats.org/officeDocument/2006/relationships/hyperlink" Target="https://produto.mercadolivre.com.br/MLB-1620627803-banheira-para-bercario-infantil-creches-hospitais-84x42x25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289467766&amp;matt_product_id=MLB1620627803&amp;matt_product_partition_id=1398324687481&amp;matt_target_id=pla-1398324687481&amp;gclid=EAIaIQobChMIgLylqJKh-AIVCzGRCh0lXApMEAQYByABEgIRY_D_BwE" TargetMode="External"/><Relationship Id="rId1" Type="http://schemas.openxmlformats.org/officeDocument/2006/relationships/hyperlink" Target="https://produto.mercadolivre.com.br/MLB-1019961570-banheira-para-escolas-infantil-bercario-fibra-de-vidro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492873502&amp;matt_product_id=MLB1019961570&amp;matt_product_partition_id=1398324687481&amp;matt_target_id=pla-1398324687481&amp;gclid=EAIaIQobChMIgLylqJKh-AIVCzGRCh0lXApMEAQYAyABEgJhE_D_BwE" TargetMode="External"/><Relationship Id="rId6" Type="http://schemas.openxmlformats.org/officeDocument/2006/relationships/hyperlink" Target="https://www.hidronox.com.br/produto/tanque-inox-60x50x29cm-fixar-ts500-ghelplus/66987?SCP=10&amp;gclid=EAIaIQobChMI_uzi0dij-AIVAcKRCh0r9QDVEAQYAyABEgKwPvD_BwE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s://www.marinbrasil.com.br/cuba-profissional-tramontina-dritta-pro-em-aco-inox-scotch-brite-70-x-50-x-33-cm/p?idsku=785&amp;gclid=EAIaIQobChMIqN21lMqj-AIVGneRCh3tXgEsEAQYAiABEgLXRvD_BwE" TargetMode="External"/><Relationship Id="rId10" Type="http://schemas.openxmlformats.org/officeDocument/2006/relationships/hyperlink" Target="https://www.alianda.com.br/piso-tatil-arqtec-stop-amarelo-eliane/p/19555?c=815&amp;t=222&amp;srsltid=AQP2TePDx1os86Iv0IyHcLE5WvwH6YBCdvu2_PgCDosS96g73lg8b0zAZ6c" TargetMode="External"/><Relationship Id="rId4" Type="http://schemas.openxmlformats.org/officeDocument/2006/relationships/hyperlink" Target="https://www.premierexclusive.com.br/catalog/product/view/id/46524?gclid=EAIaIQobChMIqN21lMqj-AIVGneRCh3tXgEsEAQYASABEgLgHfD_BwE" TargetMode="External"/><Relationship Id="rId9" Type="http://schemas.openxmlformats.org/officeDocument/2006/relationships/hyperlink" Target="mailto:henrique.silva@portobelloshop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6E6D-37C5-4198-B1EE-281E2E4DA1D8}">
  <sheetPr>
    <pageSetUpPr fitToPage="1"/>
  </sheetPr>
  <dimension ref="A1:S353"/>
  <sheetViews>
    <sheetView showOutlineSymbols="0" showWhiteSpace="0" view="pageBreakPreview" topLeftCell="A334" zoomScale="60" zoomScaleNormal="85" workbookViewId="0">
      <selection activeCell="H351" sqref="H351:J351"/>
    </sheetView>
  </sheetViews>
  <sheetFormatPr defaultRowHeight="14.25" x14ac:dyDescent="0.2"/>
  <cols>
    <col min="1" max="1" width="12.28515625" style="316" customWidth="1"/>
    <col min="2" max="3" width="10.28515625" style="316" customWidth="1"/>
    <col min="4" max="4" width="68.5703125" style="269" bestFit="1" customWidth="1"/>
    <col min="5" max="5" width="9.140625" style="269" bestFit="1" customWidth="1"/>
    <col min="6" max="9" width="13.28515625" style="310" customWidth="1"/>
    <col min="10" max="10" width="10.85546875" style="269" customWidth="1"/>
    <col min="11" max="16384" width="9.140625" style="238"/>
  </cols>
  <sheetData>
    <row r="1" spans="1:12" ht="73.5" customHeight="1" x14ac:dyDescent="0.2">
      <c r="A1" s="277"/>
      <c r="B1" s="277"/>
      <c r="C1" s="277"/>
      <c r="D1" s="277"/>
      <c r="E1" s="277"/>
      <c r="F1" s="277"/>
      <c r="G1" s="277"/>
      <c r="H1" s="277"/>
      <c r="I1" s="277"/>
      <c r="J1" s="277"/>
    </row>
    <row r="2" spans="1:12" ht="24.95" customHeight="1" x14ac:dyDescent="0.3">
      <c r="A2" s="278" t="s">
        <v>1462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2" ht="20.100000000000001" customHeight="1" x14ac:dyDescent="0.25">
      <c r="A3" s="318" t="s">
        <v>1315</v>
      </c>
      <c r="B3" s="319" t="s">
        <v>1468</v>
      </c>
      <c r="C3" s="319"/>
      <c r="D3" s="319"/>
      <c r="E3" s="319"/>
      <c r="F3" s="319"/>
      <c r="G3" s="320" t="s">
        <v>1316</v>
      </c>
      <c r="H3" s="320"/>
      <c r="I3" s="321">
        <v>44739</v>
      </c>
      <c r="J3" s="321"/>
    </row>
    <row r="4" spans="1:12" ht="20.100000000000001" customHeight="1" x14ac:dyDescent="0.25">
      <c r="A4" s="318" t="s">
        <v>1317</v>
      </c>
      <c r="B4" s="319" t="s">
        <v>1323</v>
      </c>
      <c r="C4" s="319"/>
      <c r="D4" s="319"/>
      <c r="E4" s="319"/>
      <c r="F4" s="319"/>
      <c r="G4" s="322"/>
      <c r="H4" s="322"/>
      <c r="I4" s="322"/>
      <c r="J4" s="322"/>
    </row>
    <row r="5" spans="1:12" ht="20.100000000000001" customHeight="1" x14ac:dyDescent="0.25">
      <c r="A5" s="318" t="s">
        <v>1318</v>
      </c>
      <c r="B5" s="319" t="s">
        <v>1322</v>
      </c>
      <c r="C5" s="319"/>
      <c r="D5" s="319"/>
      <c r="E5" s="319"/>
      <c r="F5" s="319"/>
      <c r="G5" s="320" t="s">
        <v>1319</v>
      </c>
      <c r="H5" s="320"/>
      <c r="I5" s="323" t="s">
        <v>1324</v>
      </c>
      <c r="J5" s="323"/>
    </row>
    <row r="6" spans="1:12" ht="20.100000000000001" customHeight="1" x14ac:dyDescent="0.25">
      <c r="A6" s="318" t="s">
        <v>1320</v>
      </c>
      <c r="B6" s="319" t="s">
        <v>1467</v>
      </c>
      <c r="C6" s="319"/>
      <c r="D6" s="319"/>
      <c r="E6" s="319"/>
      <c r="F6" s="319"/>
      <c r="G6" s="320" t="s">
        <v>1321</v>
      </c>
      <c r="H6" s="320"/>
      <c r="I6" s="324">
        <v>0.24840000000000001</v>
      </c>
      <c r="J6" s="324"/>
    </row>
    <row r="7" spans="1:12" ht="5.0999999999999996" customHeight="1" x14ac:dyDescent="0.2">
      <c r="A7" s="279"/>
      <c r="B7" s="280"/>
      <c r="C7" s="280"/>
      <c r="D7" s="280"/>
      <c r="E7" s="280"/>
      <c r="F7" s="280"/>
      <c r="G7" s="280"/>
      <c r="H7" s="280"/>
      <c r="I7" s="280"/>
      <c r="J7" s="281"/>
    </row>
    <row r="8" spans="1:12" ht="30" customHeight="1" x14ac:dyDescent="0.2">
      <c r="A8" s="241" t="s">
        <v>402</v>
      </c>
      <c r="B8" s="241" t="s">
        <v>403</v>
      </c>
      <c r="C8" s="241" t="s">
        <v>404</v>
      </c>
      <c r="D8" s="242" t="s">
        <v>405</v>
      </c>
      <c r="E8" s="241" t="s">
        <v>406</v>
      </c>
      <c r="F8" s="244" t="s">
        <v>407</v>
      </c>
      <c r="G8" s="244" t="s">
        <v>408</v>
      </c>
      <c r="H8" s="244" t="s">
        <v>409</v>
      </c>
      <c r="I8" s="244" t="s">
        <v>410</v>
      </c>
      <c r="J8" s="243" t="s">
        <v>411</v>
      </c>
    </row>
    <row r="9" spans="1:12" ht="24" customHeight="1" x14ac:dyDescent="0.2">
      <c r="A9" s="245" t="s">
        <v>412</v>
      </c>
      <c r="B9" s="245"/>
      <c r="C9" s="245"/>
      <c r="D9" s="246" t="s">
        <v>413</v>
      </c>
      <c r="E9" s="246"/>
      <c r="F9" s="247"/>
      <c r="G9" s="263"/>
      <c r="H9" s="263"/>
      <c r="I9" s="247">
        <f>I10+I15+I41</f>
        <v>114622.85</v>
      </c>
      <c r="J9" s="248">
        <f>J10+J15+J41</f>
        <v>4.5577898995238689E-2</v>
      </c>
    </row>
    <row r="10" spans="1:12" ht="24" customHeight="1" x14ac:dyDescent="0.2">
      <c r="A10" s="249" t="s">
        <v>414</v>
      </c>
      <c r="B10" s="249"/>
      <c r="C10" s="249"/>
      <c r="D10" s="250" t="s">
        <v>415</v>
      </c>
      <c r="E10" s="250"/>
      <c r="F10" s="251"/>
      <c r="G10" s="264"/>
      <c r="H10" s="264"/>
      <c r="I10" s="251">
        <f>SUM(I11:I14)</f>
        <v>22278.73</v>
      </c>
      <c r="J10" s="252">
        <f>SUM(J11:J14)</f>
        <v>8.8587721006954008E-3</v>
      </c>
    </row>
    <row r="11" spans="1:12" ht="24" customHeight="1" x14ac:dyDescent="0.2">
      <c r="A11" s="253" t="s">
        <v>416</v>
      </c>
      <c r="B11" s="253" t="s">
        <v>417</v>
      </c>
      <c r="C11" s="253" t="s">
        <v>418</v>
      </c>
      <c r="D11" s="254" t="s">
        <v>419</v>
      </c>
      <c r="E11" s="253" t="s">
        <v>186</v>
      </c>
      <c r="F11" s="255">
        <v>1.8</v>
      </c>
      <c r="G11" s="255">
        <v>459.22</v>
      </c>
      <c r="H11" s="255">
        <f>TRUNC(G11 * (1 + 24.84 / 100), 2)</f>
        <v>573.29</v>
      </c>
      <c r="I11" s="255">
        <f>TRUNC(F11 * H11, 2)</f>
        <v>1031.92</v>
      </c>
      <c r="J11" s="256">
        <f>I11 /$H$352</f>
        <v>4.1032608708618486E-4</v>
      </c>
    </row>
    <row r="12" spans="1:12" ht="24" customHeight="1" x14ac:dyDescent="0.2">
      <c r="A12" s="253" t="s">
        <v>1400</v>
      </c>
      <c r="B12" s="253" t="s">
        <v>420</v>
      </c>
      <c r="C12" s="253" t="s">
        <v>418</v>
      </c>
      <c r="D12" s="254" t="s">
        <v>421</v>
      </c>
      <c r="E12" s="253" t="s">
        <v>186</v>
      </c>
      <c r="F12" s="255">
        <v>1784.73</v>
      </c>
      <c r="G12" s="255">
        <v>6.42</v>
      </c>
      <c r="H12" s="255">
        <f>TRUNC(G12 * (1 + 24.84 / 100), 2)</f>
        <v>8.01</v>
      </c>
      <c r="I12" s="255">
        <f>TRUNC(F12 * H12, 2)</f>
        <v>14295.68</v>
      </c>
      <c r="J12" s="256">
        <f>I12 /$H$352</f>
        <v>5.6844430155789504E-3</v>
      </c>
    </row>
    <row r="13" spans="1:12" ht="24" customHeight="1" x14ac:dyDescent="0.2">
      <c r="A13" s="253" t="s">
        <v>1401</v>
      </c>
      <c r="B13" s="253" t="s">
        <v>1125</v>
      </c>
      <c r="C13" s="253" t="s">
        <v>418</v>
      </c>
      <c r="D13" s="254" t="s">
        <v>1126</v>
      </c>
      <c r="E13" s="253" t="s">
        <v>52</v>
      </c>
      <c r="F13" s="255">
        <v>1</v>
      </c>
      <c r="G13" s="255">
        <v>5210.4799999999996</v>
      </c>
      <c r="H13" s="255">
        <f t="shared" ref="H13:H14" si="0">TRUNC(G13 * (1 + 24.84 / 100), 2)</f>
        <v>6504.76</v>
      </c>
      <c r="I13" s="255">
        <f t="shared" ref="I13:I14" si="1">TRUNC(F13 * H13, 2)</f>
        <v>6504.76</v>
      </c>
      <c r="J13" s="256">
        <f>I13 /$H$352</f>
        <v>2.5865112782335179E-3</v>
      </c>
    </row>
    <row r="14" spans="1:12" ht="24" customHeight="1" x14ac:dyDescent="0.2">
      <c r="A14" s="253" t="s">
        <v>1402</v>
      </c>
      <c r="B14" s="253" t="s">
        <v>1127</v>
      </c>
      <c r="C14" s="253" t="s">
        <v>418</v>
      </c>
      <c r="D14" s="254" t="s">
        <v>1128</v>
      </c>
      <c r="E14" s="253" t="s">
        <v>52</v>
      </c>
      <c r="F14" s="255">
        <v>1</v>
      </c>
      <c r="G14" s="255">
        <v>357.56</v>
      </c>
      <c r="H14" s="255">
        <f t="shared" si="0"/>
        <v>446.37</v>
      </c>
      <c r="I14" s="255">
        <f t="shared" si="1"/>
        <v>446.37</v>
      </c>
      <c r="J14" s="256">
        <f>I14 /$H$352</f>
        <v>1.7749171979674811E-4</v>
      </c>
    </row>
    <row r="15" spans="1:12" ht="24" customHeight="1" x14ac:dyDescent="0.2">
      <c r="A15" s="249" t="s">
        <v>422</v>
      </c>
      <c r="B15" s="249"/>
      <c r="C15" s="249"/>
      <c r="D15" s="250" t="s">
        <v>0</v>
      </c>
      <c r="E15" s="250"/>
      <c r="F15" s="251"/>
      <c r="G15" s="264"/>
      <c r="H15" s="264"/>
      <c r="I15" s="251">
        <f>SUM(I16:I40)</f>
        <v>86376.05</v>
      </c>
      <c r="J15" s="252">
        <f>SUM(J16:J40)</f>
        <v>3.4346021604834354E-2</v>
      </c>
    </row>
    <row r="16" spans="1:12" ht="36" customHeight="1" x14ac:dyDescent="0.2">
      <c r="A16" s="253" t="s">
        <v>423</v>
      </c>
      <c r="B16" s="253" t="s">
        <v>424</v>
      </c>
      <c r="C16" s="253" t="s">
        <v>425</v>
      </c>
      <c r="D16" s="254" t="s">
        <v>426</v>
      </c>
      <c r="E16" s="253" t="s">
        <v>1</v>
      </c>
      <c r="F16" s="255">
        <v>1315.74</v>
      </c>
      <c r="G16" s="255">
        <v>3.34</v>
      </c>
      <c r="H16" s="255">
        <f>TRUNC(G16 * (1 + 24.84 / 100), 2)</f>
        <v>4.16</v>
      </c>
      <c r="I16" s="255">
        <f>TRUNC(F16 * H16, 2)</f>
        <v>5473.47</v>
      </c>
      <c r="J16" s="256">
        <f>I16 /$H$352</f>
        <v>2.1764357003291146E-3</v>
      </c>
      <c r="L16" s="282"/>
    </row>
    <row r="17" spans="1:10" ht="24" customHeight="1" x14ac:dyDescent="0.2">
      <c r="A17" s="253" t="s">
        <v>427</v>
      </c>
      <c r="B17" s="253" t="s">
        <v>428</v>
      </c>
      <c r="C17" s="253" t="s">
        <v>425</v>
      </c>
      <c r="D17" s="254" t="s">
        <v>429</v>
      </c>
      <c r="E17" s="253" t="s">
        <v>1</v>
      </c>
      <c r="F17" s="255">
        <v>1315.74</v>
      </c>
      <c r="G17" s="255">
        <v>7.18</v>
      </c>
      <c r="H17" s="255">
        <f t="shared" ref="H17:H49" si="2">TRUNC(G17 * (1 + 24.84 / 100), 2)</f>
        <v>8.9600000000000009</v>
      </c>
      <c r="I17" s="255">
        <f t="shared" ref="I17:I40" si="3">TRUNC(F17 * H17, 2)</f>
        <v>11789.03</v>
      </c>
      <c r="J17" s="256">
        <f>I17 /$H$352</f>
        <v>4.6877146973037112E-3</v>
      </c>
    </row>
    <row r="18" spans="1:10" ht="36" customHeight="1" x14ac:dyDescent="0.2">
      <c r="A18" s="253" t="s">
        <v>430</v>
      </c>
      <c r="B18" s="253" t="s">
        <v>431</v>
      </c>
      <c r="C18" s="253" t="s">
        <v>425</v>
      </c>
      <c r="D18" s="254" t="s">
        <v>432</v>
      </c>
      <c r="E18" s="253" t="s">
        <v>52</v>
      </c>
      <c r="F18" s="255">
        <v>49.6</v>
      </c>
      <c r="G18" s="255">
        <v>180.37</v>
      </c>
      <c r="H18" s="255">
        <f t="shared" si="2"/>
        <v>225.17</v>
      </c>
      <c r="I18" s="255">
        <f t="shared" si="3"/>
        <v>11168.43</v>
      </c>
      <c r="J18" s="256">
        <f>I18 /$H$352</f>
        <v>4.4409432715675238E-3</v>
      </c>
    </row>
    <row r="19" spans="1:10" ht="24" customHeight="1" x14ac:dyDescent="0.2">
      <c r="A19" s="253" t="s">
        <v>433</v>
      </c>
      <c r="B19" s="253" t="s">
        <v>434</v>
      </c>
      <c r="C19" s="253" t="s">
        <v>425</v>
      </c>
      <c r="D19" s="254" t="s">
        <v>435</v>
      </c>
      <c r="E19" s="253" t="s">
        <v>3</v>
      </c>
      <c r="F19" s="255">
        <v>1.8</v>
      </c>
      <c r="G19" s="255">
        <v>577.67999999999995</v>
      </c>
      <c r="H19" s="255">
        <f t="shared" si="2"/>
        <v>721.17</v>
      </c>
      <c r="I19" s="255">
        <f t="shared" si="3"/>
        <v>1298.0999999999999</v>
      </c>
      <c r="J19" s="256">
        <f>I19 /$H$352</f>
        <v>5.1616820455711344E-4</v>
      </c>
    </row>
    <row r="20" spans="1:10" ht="24" customHeight="1" x14ac:dyDescent="0.2">
      <c r="A20" s="253" t="s">
        <v>436</v>
      </c>
      <c r="B20" s="253" t="s">
        <v>437</v>
      </c>
      <c r="C20" s="253" t="s">
        <v>418</v>
      </c>
      <c r="D20" s="254" t="s">
        <v>438</v>
      </c>
      <c r="E20" s="253" t="s">
        <v>10</v>
      </c>
      <c r="F20" s="255">
        <v>235.89</v>
      </c>
      <c r="G20" s="255">
        <v>12.24</v>
      </c>
      <c r="H20" s="255">
        <f t="shared" si="2"/>
        <v>15.28</v>
      </c>
      <c r="I20" s="255">
        <f t="shared" si="3"/>
        <v>3604.39</v>
      </c>
      <c r="J20" s="256">
        <f>I20 /$H$352</f>
        <v>1.4332266503532965E-3</v>
      </c>
    </row>
    <row r="21" spans="1:10" ht="24" customHeight="1" x14ac:dyDescent="0.2">
      <c r="A21" s="253" t="s">
        <v>439</v>
      </c>
      <c r="B21" s="253" t="s">
        <v>440</v>
      </c>
      <c r="C21" s="253" t="s">
        <v>425</v>
      </c>
      <c r="D21" s="254" t="s">
        <v>441</v>
      </c>
      <c r="E21" s="253" t="s">
        <v>1</v>
      </c>
      <c r="F21" s="255">
        <v>451.3</v>
      </c>
      <c r="G21" s="255">
        <v>1.6</v>
      </c>
      <c r="H21" s="255">
        <f t="shared" si="2"/>
        <v>1.99</v>
      </c>
      <c r="I21" s="255">
        <f t="shared" si="3"/>
        <v>898.08</v>
      </c>
      <c r="J21" s="256">
        <f>I21 /$H$352</f>
        <v>3.571068031343136E-4</v>
      </c>
    </row>
    <row r="22" spans="1:10" ht="24" customHeight="1" x14ac:dyDescent="0.2">
      <c r="A22" s="253" t="s">
        <v>442</v>
      </c>
      <c r="B22" s="253" t="s">
        <v>443</v>
      </c>
      <c r="C22" s="253" t="s">
        <v>425</v>
      </c>
      <c r="D22" s="254" t="s">
        <v>444</v>
      </c>
      <c r="E22" s="253" t="s">
        <v>3</v>
      </c>
      <c r="F22" s="255">
        <v>31.98</v>
      </c>
      <c r="G22" s="255">
        <v>53.58</v>
      </c>
      <c r="H22" s="255">
        <f t="shared" si="2"/>
        <v>66.88</v>
      </c>
      <c r="I22" s="255">
        <f t="shared" si="3"/>
        <v>2138.8200000000002</v>
      </c>
      <c r="J22" s="256">
        <f>I22 /$H$352</f>
        <v>8.5046674314062513E-4</v>
      </c>
    </row>
    <row r="23" spans="1:10" ht="24" customHeight="1" x14ac:dyDescent="0.2">
      <c r="A23" s="253" t="s">
        <v>445</v>
      </c>
      <c r="B23" s="253" t="s">
        <v>446</v>
      </c>
      <c r="C23" s="253" t="s">
        <v>425</v>
      </c>
      <c r="D23" s="254" t="s">
        <v>447</v>
      </c>
      <c r="E23" s="253" t="s">
        <v>1</v>
      </c>
      <c r="F23" s="255">
        <v>258.92</v>
      </c>
      <c r="G23" s="255">
        <v>21.63</v>
      </c>
      <c r="H23" s="255">
        <f t="shared" si="2"/>
        <v>27</v>
      </c>
      <c r="I23" s="255">
        <f t="shared" si="3"/>
        <v>6990.84</v>
      </c>
      <c r="J23" s="256">
        <f>I23 /$H$352</f>
        <v>2.779793029154958E-3</v>
      </c>
    </row>
    <row r="24" spans="1:10" ht="24" customHeight="1" x14ac:dyDescent="0.2">
      <c r="A24" s="253" t="s">
        <v>448</v>
      </c>
      <c r="B24" s="253" t="s">
        <v>449</v>
      </c>
      <c r="C24" s="253" t="s">
        <v>425</v>
      </c>
      <c r="D24" s="254" t="s">
        <v>450</v>
      </c>
      <c r="E24" s="253" t="s">
        <v>10</v>
      </c>
      <c r="F24" s="255">
        <v>326.17</v>
      </c>
      <c r="G24" s="255">
        <v>2.4700000000000002</v>
      </c>
      <c r="H24" s="255">
        <f t="shared" si="2"/>
        <v>3.08</v>
      </c>
      <c r="I24" s="255">
        <f t="shared" si="3"/>
        <v>1004.6</v>
      </c>
      <c r="J24" s="256">
        <f>I24 /$H$352</f>
        <v>3.9946273653653505E-4</v>
      </c>
    </row>
    <row r="25" spans="1:10" ht="24" customHeight="1" x14ac:dyDescent="0.2">
      <c r="A25" s="253" t="s">
        <v>451</v>
      </c>
      <c r="B25" s="253" t="s">
        <v>452</v>
      </c>
      <c r="C25" s="253" t="s">
        <v>418</v>
      </c>
      <c r="D25" s="254" t="s">
        <v>453</v>
      </c>
      <c r="E25" s="253" t="s">
        <v>1</v>
      </c>
      <c r="F25" s="255">
        <v>23.69</v>
      </c>
      <c r="G25" s="255">
        <v>37.54</v>
      </c>
      <c r="H25" s="255">
        <f t="shared" si="2"/>
        <v>46.86</v>
      </c>
      <c r="I25" s="255">
        <f t="shared" si="3"/>
        <v>1110.1099999999999</v>
      </c>
      <c r="J25" s="256">
        <f>I25 /$H$352</f>
        <v>4.4141705998066187E-4</v>
      </c>
    </row>
    <row r="26" spans="1:10" ht="24" customHeight="1" x14ac:dyDescent="0.2">
      <c r="A26" s="253" t="s">
        <v>454</v>
      </c>
      <c r="B26" s="253" t="s">
        <v>446</v>
      </c>
      <c r="C26" s="253" t="s">
        <v>425</v>
      </c>
      <c r="D26" s="254" t="s">
        <v>455</v>
      </c>
      <c r="E26" s="253" t="s">
        <v>1</v>
      </c>
      <c r="F26" s="255">
        <v>960.79</v>
      </c>
      <c r="G26" s="255">
        <v>21.63</v>
      </c>
      <c r="H26" s="255">
        <f t="shared" si="2"/>
        <v>27</v>
      </c>
      <c r="I26" s="255">
        <f t="shared" si="3"/>
        <v>25941.33</v>
      </c>
      <c r="J26" s="256">
        <f>I26 /$H$352</f>
        <v>1.0315145004178095E-2</v>
      </c>
    </row>
    <row r="27" spans="1:10" ht="24" customHeight="1" x14ac:dyDescent="0.2">
      <c r="A27" s="253" t="s">
        <v>456</v>
      </c>
      <c r="B27" s="253" t="s">
        <v>457</v>
      </c>
      <c r="C27" s="253" t="s">
        <v>418</v>
      </c>
      <c r="D27" s="254" t="s">
        <v>458</v>
      </c>
      <c r="E27" s="253" t="s">
        <v>186</v>
      </c>
      <c r="F27" s="255">
        <v>236.75</v>
      </c>
      <c r="G27" s="255">
        <v>6.94</v>
      </c>
      <c r="H27" s="255">
        <f t="shared" si="2"/>
        <v>8.66</v>
      </c>
      <c r="I27" s="255">
        <f t="shared" si="3"/>
        <v>2050.25</v>
      </c>
      <c r="J27" s="256">
        <f>I27 /$H$352</f>
        <v>8.1524833325107612E-4</v>
      </c>
    </row>
    <row r="28" spans="1:10" ht="24" customHeight="1" x14ac:dyDescent="0.2">
      <c r="A28" s="253" t="s">
        <v>459</v>
      </c>
      <c r="B28" s="253" t="s">
        <v>460</v>
      </c>
      <c r="C28" s="253" t="s">
        <v>425</v>
      </c>
      <c r="D28" s="254" t="s">
        <v>461</v>
      </c>
      <c r="E28" s="253" t="s">
        <v>1</v>
      </c>
      <c r="F28" s="255">
        <v>26.25</v>
      </c>
      <c r="G28" s="255">
        <v>8.86</v>
      </c>
      <c r="H28" s="255">
        <f t="shared" si="2"/>
        <v>11.06</v>
      </c>
      <c r="I28" s="255">
        <f t="shared" si="3"/>
        <v>290.32</v>
      </c>
      <c r="J28" s="256">
        <f>I28 /$H$352</f>
        <v>1.15440993103013E-4</v>
      </c>
    </row>
    <row r="29" spans="1:10" ht="24" customHeight="1" x14ac:dyDescent="0.2">
      <c r="A29" s="253" t="s">
        <v>462</v>
      </c>
      <c r="B29" s="253" t="s">
        <v>463</v>
      </c>
      <c r="C29" s="253" t="s">
        <v>418</v>
      </c>
      <c r="D29" s="254" t="s">
        <v>464</v>
      </c>
      <c r="E29" s="253" t="s">
        <v>186</v>
      </c>
      <c r="F29" s="255">
        <v>542.86</v>
      </c>
      <c r="G29" s="255">
        <v>5.0999999999999996</v>
      </c>
      <c r="H29" s="255">
        <f t="shared" si="2"/>
        <v>6.36</v>
      </c>
      <c r="I29" s="255">
        <f t="shared" si="3"/>
        <v>3452.58</v>
      </c>
      <c r="J29" s="256">
        <f>I29 /$H$352</f>
        <v>1.3728618902163151E-3</v>
      </c>
    </row>
    <row r="30" spans="1:10" ht="24" customHeight="1" x14ac:dyDescent="0.2">
      <c r="A30" s="253" t="s">
        <v>465</v>
      </c>
      <c r="B30" s="253" t="s">
        <v>466</v>
      </c>
      <c r="C30" s="253" t="s">
        <v>425</v>
      </c>
      <c r="D30" s="254" t="s">
        <v>467</v>
      </c>
      <c r="E30" s="253" t="s">
        <v>1</v>
      </c>
      <c r="F30" s="255">
        <v>46.83</v>
      </c>
      <c r="G30" s="255">
        <v>33.28</v>
      </c>
      <c r="H30" s="255">
        <f t="shared" si="2"/>
        <v>41.54</v>
      </c>
      <c r="I30" s="255">
        <f t="shared" si="3"/>
        <v>1945.31</v>
      </c>
      <c r="J30" s="256">
        <f>I30 /$H$352</f>
        <v>7.7352066097141853E-4</v>
      </c>
    </row>
    <row r="31" spans="1:10" ht="24" customHeight="1" x14ac:dyDescent="0.2">
      <c r="A31" s="253" t="s">
        <v>468</v>
      </c>
      <c r="B31" s="253" t="s">
        <v>469</v>
      </c>
      <c r="C31" s="253" t="s">
        <v>418</v>
      </c>
      <c r="D31" s="254" t="s">
        <v>470</v>
      </c>
      <c r="E31" s="253" t="s">
        <v>186</v>
      </c>
      <c r="F31" s="255">
        <v>145.94999999999999</v>
      </c>
      <c r="G31" s="255">
        <v>24.48</v>
      </c>
      <c r="H31" s="255">
        <f t="shared" si="2"/>
        <v>30.56</v>
      </c>
      <c r="I31" s="255">
        <f t="shared" si="3"/>
        <v>4460.2299999999996</v>
      </c>
      <c r="J31" s="256">
        <f t="shared" ref="J31" si="4">I31 /$H$352</f>
        <v>1.7735374092995716E-3</v>
      </c>
    </row>
    <row r="32" spans="1:10" ht="24" customHeight="1" x14ac:dyDescent="0.2">
      <c r="A32" s="253" t="s">
        <v>471</v>
      </c>
      <c r="B32" s="253" t="s">
        <v>472</v>
      </c>
      <c r="C32" s="253" t="s">
        <v>425</v>
      </c>
      <c r="D32" s="254" t="s">
        <v>473</v>
      </c>
      <c r="E32" s="253" t="s">
        <v>10</v>
      </c>
      <c r="F32" s="255">
        <v>1500</v>
      </c>
      <c r="G32" s="255">
        <v>0.71</v>
      </c>
      <c r="H32" s="255">
        <f t="shared" si="2"/>
        <v>0.88</v>
      </c>
      <c r="I32" s="255">
        <f t="shared" si="3"/>
        <v>1320</v>
      </c>
      <c r="J32" s="256">
        <f>I32 /$H$352</f>
        <v>5.2487638087619578E-4</v>
      </c>
    </row>
    <row r="33" spans="1:10" ht="24" customHeight="1" x14ac:dyDescent="0.2">
      <c r="A33" s="253" t="s">
        <v>474</v>
      </c>
      <c r="B33" s="253" t="s">
        <v>475</v>
      </c>
      <c r="C33" s="253" t="s">
        <v>425</v>
      </c>
      <c r="D33" s="254" t="s">
        <v>476</v>
      </c>
      <c r="E33" s="253" t="s">
        <v>52</v>
      </c>
      <c r="F33" s="255">
        <v>130</v>
      </c>
      <c r="G33" s="255">
        <v>1.36</v>
      </c>
      <c r="H33" s="255">
        <f t="shared" si="2"/>
        <v>1.69</v>
      </c>
      <c r="I33" s="255">
        <f t="shared" si="3"/>
        <v>219.7</v>
      </c>
      <c r="J33" s="256">
        <f>I33 /$H$352</f>
        <v>8.7360106726136518E-5</v>
      </c>
    </row>
    <row r="34" spans="1:10" ht="24" customHeight="1" x14ac:dyDescent="0.2">
      <c r="A34" s="253" t="s">
        <v>1470</v>
      </c>
      <c r="B34" s="253" t="s">
        <v>477</v>
      </c>
      <c r="C34" s="253" t="s">
        <v>425</v>
      </c>
      <c r="D34" s="254" t="s">
        <v>478</v>
      </c>
      <c r="E34" s="253" t="s">
        <v>52</v>
      </c>
      <c r="F34" s="255">
        <v>11</v>
      </c>
      <c r="G34" s="255">
        <v>11.66</v>
      </c>
      <c r="H34" s="255">
        <f t="shared" si="2"/>
        <v>14.55</v>
      </c>
      <c r="I34" s="255">
        <f t="shared" si="3"/>
        <v>160.05000000000001</v>
      </c>
      <c r="J34" s="256">
        <f>I34 /$H$352</f>
        <v>6.3641261181238742E-5</v>
      </c>
    </row>
    <row r="35" spans="1:10" ht="24" customHeight="1" x14ac:dyDescent="0.2">
      <c r="A35" s="253" t="s">
        <v>1471</v>
      </c>
      <c r="B35" s="253" t="s">
        <v>479</v>
      </c>
      <c r="C35" s="253" t="s">
        <v>425</v>
      </c>
      <c r="D35" s="254" t="s">
        <v>480</v>
      </c>
      <c r="E35" s="253" t="s">
        <v>52</v>
      </c>
      <c r="F35" s="255">
        <v>13</v>
      </c>
      <c r="G35" s="255">
        <v>8.5</v>
      </c>
      <c r="H35" s="255">
        <f t="shared" si="2"/>
        <v>10.61</v>
      </c>
      <c r="I35" s="255">
        <f t="shared" si="3"/>
        <v>137.93</v>
      </c>
      <c r="J35" s="256">
        <f>I35 /$H$352</f>
        <v>5.4845605465343702E-5</v>
      </c>
    </row>
    <row r="36" spans="1:10" ht="24" customHeight="1" x14ac:dyDescent="0.2">
      <c r="A36" s="253" t="s">
        <v>1472</v>
      </c>
      <c r="B36" s="253" t="s">
        <v>481</v>
      </c>
      <c r="C36" s="253" t="s">
        <v>425</v>
      </c>
      <c r="D36" s="254" t="s">
        <v>482</v>
      </c>
      <c r="E36" s="253" t="s">
        <v>10</v>
      </c>
      <c r="F36" s="255">
        <v>10</v>
      </c>
      <c r="G36" s="255">
        <v>30.78</v>
      </c>
      <c r="H36" s="255">
        <f t="shared" si="2"/>
        <v>38.42</v>
      </c>
      <c r="I36" s="255">
        <f t="shared" si="3"/>
        <v>384.2</v>
      </c>
      <c r="J36" s="256">
        <f>I36 /$H$352</f>
        <v>1.5277083752472304E-4</v>
      </c>
    </row>
    <row r="37" spans="1:10" ht="24" customHeight="1" x14ac:dyDescent="0.2">
      <c r="A37" s="253" t="s">
        <v>1473</v>
      </c>
      <c r="B37" s="253" t="s">
        <v>483</v>
      </c>
      <c r="C37" s="253" t="s">
        <v>425</v>
      </c>
      <c r="D37" s="254" t="s">
        <v>484</v>
      </c>
      <c r="E37" s="253" t="s">
        <v>52</v>
      </c>
      <c r="F37" s="255">
        <v>30</v>
      </c>
      <c r="G37" s="255">
        <v>1.44</v>
      </c>
      <c r="H37" s="255">
        <f t="shared" si="2"/>
        <v>1.79</v>
      </c>
      <c r="I37" s="255">
        <f t="shared" si="3"/>
        <v>53.7</v>
      </c>
      <c r="J37" s="256">
        <f>I37 /$H$352</f>
        <v>2.1352925494736148E-5</v>
      </c>
    </row>
    <row r="38" spans="1:10" ht="24" customHeight="1" x14ac:dyDescent="0.2">
      <c r="A38" s="253" t="s">
        <v>1474</v>
      </c>
      <c r="B38" s="253" t="s">
        <v>485</v>
      </c>
      <c r="C38" s="253" t="s">
        <v>486</v>
      </c>
      <c r="D38" s="254" t="s">
        <v>487</v>
      </c>
      <c r="E38" s="253" t="s">
        <v>52</v>
      </c>
      <c r="F38" s="255">
        <v>22</v>
      </c>
      <c r="G38" s="255">
        <v>4.7300000000000004</v>
      </c>
      <c r="H38" s="255">
        <f t="shared" si="2"/>
        <v>5.9</v>
      </c>
      <c r="I38" s="255">
        <f t="shared" si="3"/>
        <v>129.80000000000001</v>
      </c>
      <c r="J38" s="256">
        <f>I38 /$H$352</f>
        <v>5.1612844119492593E-5</v>
      </c>
    </row>
    <row r="39" spans="1:10" ht="36" customHeight="1" x14ac:dyDescent="0.2">
      <c r="A39" s="253" t="s">
        <v>1475</v>
      </c>
      <c r="B39" s="253" t="s">
        <v>488</v>
      </c>
      <c r="C39" s="253" t="s">
        <v>425</v>
      </c>
      <c r="D39" s="254" t="s">
        <v>489</v>
      </c>
      <c r="E39" s="253" t="s">
        <v>52</v>
      </c>
      <c r="F39" s="255">
        <v>2</v>
      </c>
      <c r="G39" s="255">
        <v>63.49</v>
      </c>
      <c r="H39" s="255">
        <f t="shared" si="2"/>
        <v>79.260000000000005</v>
      </c>
      <c r="I39" s="255">
        <f t="shared" si="3"/>
        <v>158.52000000000001</v>
      </c>
      <c r="J39" s="256">
        <f>I39 /$H$352</f>
        <v>6.3032881739768604E-5</v>
      </c>
    </row>
    <row r="40" spans="1:10" ht="36" customHeight="1" x14ac:dyDescent="0.2">
      <c r="A40" s="253" t="s">
        <v>1476</v>
      </c>
      <c r="B40" s="253" t="s">
        <v>490</v>
      </c>
      <c r="C40" s="253" t="s">
        <v>425</v>
      </c>
      <c r="D40" s="254" t="s">
        <v>491</v>
      </c>
      <c r="E40" s="253" t="s">
        <v>52</v>
      </c>
      <c r="F40" s="255">
        <v>2</v>
      </c>
      <c r="G40" s="255">
        <v>78.61</v>
      </c>
      <c r="H40" s="255">
        <f t="shared" si="2"/>
        <v>98.13</v>
      </c>
      <c r="I40" s="255">
        <f t="shared" si="3"/>
        <v>196.26</v>
      </c>
      <c r="J40" s="256">
        <f>I40 /$H$352</f>
        <v>7.8039574629365293E-5</v>
      </c>
    </row>
    <row r="41" spans="1:10" ht="24" customHeight="1" x14ac:dyDescent="0.2">
      <c r="A41" s="249" t="s">
        <v>492</v>
      </c>
      <c r="B41" s="249"/>
      <c r="C41" s="249"/>
      <c r="D41" s="250" t="s">
        <v>493</v>
      </c>
      <c r="E41" s="250"/>
      <c r="F41" s="251"/>
      <c r="G41" s="264"/>
      <c r="H41" s="264"/>
      <c r="I41" s="251">
        <f>SUM(I42)</f>
        <v>5968.07</v>
      </c>
      <c r="J41" s="252">
        <f>SUM(J42)</f>
        <v>2.3731052897089377E-3</v>
      </c>
    </row>
    <row r="42" spans="1:10" ht="48" customHeight="1" x14ac:dyDescent="0.2">
      <c r="A42" s="253" t="s">
        <v>494</v>
      </c>
      <c r="B42" s="253" t="s">
        <v>495</v>
      </c>
      <c r="C42" s="253" t="s">
        <v>425</v>
      </c>
      <c r="D42" s="254" t="s">
        <v>496</v>
      </c>
      <c r="E42" s="253" t="s">
        <v>3</v>
      </c>
      <c r="F42" s="255">
        <v>568.92999999999995</v>
      </c>
      <c r="G42" s="255">
        <v>8.41</v>
      </c>
      <c r="H42" s="255">
        <f t="shared" si="2"/>
        <v>10.49</v>
      </c>
      <c r="I42" s="255">
        <f t="shared" ref="I42" si="5">TRUNC(F42 * H42, 2)</f>
        <v>5968.07</v>
      </c>
      <c r="J42" s="256">
        <f>I42 /$H$352</f>
        <v>2.3731052897089377E-3</v>
      </c>
    </row>
    <row r="43" spans="1:10" ht="24" customHeight="1" x14ac:dyDescent="0.2">
      <c r="A43" s="245" t="s">
        <v>497</v>
      </c>
      <c r="B43" s="245"/>
      <c r="C43" s="245"/>
      <c r="D43" s="246" t="s">
        <v>498</v>
      </c>
      <c r="E43" s="246"/>
      <c r="F43" s="247"/>
      <c r="G43" s="263"/>
      <c r="H43" s="263"/>
      <c r="I43" s="247">
        <f>SUM(I44:I49)</f>
        <v>22150.420000000002</v>
      </c>
      <c r="J43" s="248">
        <f>SUM(J44:J49)</f>
        <v>8.8077517306725042E-3</v>
      </c>
    </row>
    <row r="44" spans="1:10" ht="24" customHeight="1" x14ac:dyDescent="0.2">
      <c r="A44" s="253" t="s">
        <v>499</v>
      </c>
      <c r="B44" s="253" t="s">
        <v>500</v>
      </c>
      <c r="C44" s="253" t="s">
        <v>425</v>
      </c>
      <c r="D44" s="254" t="s">
        <v>501</v>
      </c>
      <c r="E44" s="253" t="s">
        <v>3</v>
      </c>
      <c r="F44" s="255">
        <v>45.18</v>
      </c>
      <c r="G44" s="255">
        <v>80.7</v>
      </c>
      <c r="H44" s="255">
        <f t="shared" si="2"/>
        <v>100.74</v>
      </c>
      <c r="I44" s="255">
        <f t="shared" ref="I44" si="6">TRUNC(F44 * H44, 2)</f>
        <v>4551.43</v>
      </c>
      <c r="J44" s="256">
        <f t="shared" ref="J44:J49" si="7">I44 /$H$352</f>
        <v>1.8098015956146546E-3</v>
      </c>
    </row>
    <row r="45" spans="1:10" ht="36" customHeight="1" x14ac:dyDescent="0.2">
      <c r="A45" s="253" t="s">
        <v>502</v>
      </c>
      <c r="B45" s="253" t="s">
        <v>503</v>
      </c>
      <c r="C45" s="253" t="s">
        <v>425</v>
      </c>
      <c r="D45" s="254" t="s">
        <v>504</v>
      </c>
      <c r="E45" s="253" t="s">
        <v>3</v>
      </c>
      <c r="F45" s="255">
        <v>14.82</v>
      </c>
      <c r="G45" s="255">
        <v>124.41</v>
      </c>
      <c r="H45" s="255">
        <f t="shared" si="2"/>
        <v>155.31</v>
      </c>
      <c r="I45" s="255">
        <f t="shared" ref="I45:I49" si="8">TRUNC(F45 * H45, 2)</f>
        <v>2301.69</v>
      </c>
      <c r="J45" s="256">
        <f t="shared" si="7"/>
        <v>9.1522933113555392E-4</v>
      </c>
    </row>
    <row r="46" spans="1:10" ht="24" customHeight="1" x14ac:dyDescent="0.2">
      <c r="A46" s="253" t="s">
        <v>505</v>
      </c>
      <c r="B46" s="253" t="s">
        <v>506</v>
      </c>
      <c r="C46" s="253" t="s">
        <v>425</v>
      </c>
      <c r="D46" s="254" t="s">
        <v>507</v>
      </c>
      <c r="E46" s="253" t="s">
        <v>3</v>
      </c>
      <c r="F46" s="255">
        <v>2.96</v>
      </c>
      <c r="G46" s="255">
        <v>48.93</v>
      </c>
      <c r="H46" s="255">
        <f t="shared" si="2"/>
        <v>61.08</v>
      </c>
      <c r="I46" s="255">
        <f t="shared" si="8"/>
        <v>180.79</v>
      </c>
      <c r="J46" s="256">
        <f t="shared" si="7"/>
        <v>7.188818249894502E-5</v>
      </c>
    </row>
    <row r="47" spans="1:10" ht="36" customHeight="1" x14ac:dyDescent="0.2">
      <c r="A47" s="253" t="s">
        <v>508</v>
      </c>
      <c r="B47" s="253" t="s">
        <v>509</v>
      </c>
      <c r="C47" s="253" t="s">
        <v>425</v>
      </c>
      <c r="D47" s="254" t="s">
        <v>510</v>
      </c>
      <c r="E47" s="253" t="s">
        <v>3</v>
      </c>
      <c r="F47" s="255">
        <v>62.23</v>
      </c>
      <c r="G47" s="255">
        <v>176.86</v>
      </c>
      <c r="H47" s="255">
        <f t="shared" si="2"/>
        <v>220.79</v>
      </c>
      <c r="I47" s="255">
        <f t="shared" si="8"/>
        <v>13739.76</v>
      </c>
      <c r="J47" s="256">
        <f t="shared" si="7"/>
        <v>5.4633905325056969E-3</v>
      </c>
    </row>
    <row r="48" spans="1:10" ht="72" customHeight="1" x14ac:dyDescent="0.2">
      <c r="A48" s="253" t="s">
        <v>511</v>
      </c>
      <c r="B48" s="253" t="s">
        <v>512</v>
      </c>
      <c r="C48" s="253" t="s">
        <v>425</v>
      </c>
      <c r="D48" s="254" t="s">
        <v>513</v>
      </c>
      <c r="E48" s="253" t="s">
        <v>3</v>
      </c>
      <c r="F48" s="255">
        <v>51.86</v>
      </c>
      <c r="G48" s="255">
        <v>17.88</v>
      </c>
      <c r="H48" s="255">
        <f t="shared" si="2"/>
        <v>22.32</v>
      </c>
      <c r="I48" s="255">
        <f t="shared" si="8"/>
        <v>1157.51</v>
      </c>
      <c r="J48" s="256">
        <f t="shared" si="7"/>
        <v>4.6026489365757985E-4</v>
      </c>
    </row>
    <row r="49" spans="1:10" ht="48" customHeight="1" x14ac:dyDescent="0.2">
      <c r="A49" s="253" t="s">
        <v>514</v>
      </c>
      <c r="B49" s="253" t="s">
        <v>495</v>
      </c>
      <c r="C49" s="253" t="s">
        <v>425</v>
      </c>
      <c r="D49" s="254" t="s">
        <v>515</v>
      </c>
      <c r="E49" s="253" t="s">
        <v>3</v>
      </c>
      <c r="F49" s="255">
        <v>20.9</v>
      </c>
      <c r="G49" s="255">
        <v>8.41</v>
      </c>
      <c r="H49" s="255">
        <f t="shared" si="2"/>
        <v>10.49</v>
      </c>
      <c r="I49" s="255">
        <f t="shared" si="8"/>
        <v>219.24</v>
      </c>
      <c r="J49" s="256">
        <f t="shared" si="7"/>
        <v>8.7177195260073608E-5</v>
      </c>
    </row>
    <row r="50" spans="1:10" ht="24" customHeight="1" x14ac:dyDescent="0.2">
      <c r="A50" s="245" t="s">
        <v>516</v>
      </c>
      <c r="B50" s="245"/>
      <c r="C50" s="245"/>
      <c r="D50" s="246" t="s">
        <v>18</v>
      </c>
      <c r="E50" s="246"/>
      <c r="F50" s="247"/>
      <c r="G50" s="263"/>
      <c r="H50" s="263"/>
      <c r="I50" s="247">
        <f>I51+I54+I56</f>
        <v>57936.91</v>
      </c>
      <c r="J50" s="248">
        <f>J51+J54+J56</f>
        <v>2.3037663363598391E-2</v>
      </c>
    </row>
    <row r="51" spans="1:10" ht="24" customHeight="1" x14ac:dyDescent="0.2">
      <c r="A51" s="249" t="s">
        <v>517</v>
      </c>
      <c r="B51" s="249"/>
      <c r="C51" s="249"/>
      <c r="D51" s="250" t="s">
        <v>518</v>
      </c>
      <c r="E51" s="250"/>
      <c r="F51" s="251"/>
      <c r="G51" s="264"/>
      <c r="H51" s="264"/>
      <c r="I51" s="251">
        <f>SUM(I52:I53)</f>
        <v>17058.95</v>
      </c>
      <c r="J51" s="252">
        <f>SUM(J52:J53)</f>
        <v>6.7832120738999854E-3</v>
      </c>
    </row>
    <row r="52" spans="1:10" ht="36" customHeight="1" x14ac:dyDescent="0.2">
      <c r="A52" s="253" t="s">
        <v>519</v>
      </c>
      <c r="B52" s="253" t="s">
        <v>520</v>
      </c>
      <c r="C52" s="253" t="s">
        <v>425</v>
      </c>
      <c r="D52" s="254" t="s">
        <v>521</v>
      </c>
      <c r="E52" s="253" t="s">
        <v>10</v>
      </c>
      <c r="F52" s="255">
        <v>70</v>
      </c>
      <c r="G52" s="255">
        <v>62.63</v>
      </c>
      <c r="H52" s="255">
        <f t="shared" ref="H52:H57" si="9">TRUNC(G52 * (1 + 24.84 / 100), 2)</f>
        <v>78.180000000000007</v>
      </c>
      <c r="I52" s="255">
        <f t="shared" ref="I52" si="10">TRUNC(F52 * H52, 2)</f>
        <v>5472.6</v>
      </c>
      <c r="J52" s="256">
        <f>I52 /$H$352</f>
        <v>2.1760897590780829E-3</v>
      </c>
    </row>
    <row r="53" spans="1:10" ht="24" customHeight="1" x14ac:dyDescent="0.2">
      <c r="A53" s="253" t="s">
        <v>522</v>
      </c>
      <c r="B53" s="253" t="s">
        <v>523</v>
      </c>
      <c r="C53" s="253" t="s">
        <v>418</v>
      </c>
      <c r="D53" s="254" t="s">
        <v>524</v>
      </c>
      <c r="E53" s="253" t="s">
        <v>525</v>
      </c>
      <c r="F53" s="255">
        <v>2.92</v>
      </c>
      <c r="G53" s="255">
        <v>3178.42</v>
      </c>
      <c r="H53" s="255">
        <f t="shared" si="9"/>
        <v>3967.93</v>
      </c>
      <c r="I53" s="255">
        <f t="shared" ref="I53" si="11">TRUNC(F53 * H53, 2)</f>
        <v>11586.35</v>
      </c>
      <c r="J53" s="256">
        <f>I53 /$H$352</f>
        <v>4.6071223148219029E-3</v>
      </c>
    </row>
    <row r="54" spans="1:10" ht="24" customHeight="1" x14ac:dyDescent="0.2">
      <c r="A54" s="249" t="s">
        <v>526</v>
      </c>
      <c r="B54" s="249"/>
      <c r="C54" s="249"/>
      <c r="D54" s="250" t="s">
        <v>527</v>
      </c>
      <c r="E54" s="250"/>
      <c r="F54" s="251"/>
      <c r="G54" s="264"/>
      <c r="H54" s="264"/>
      <c r="I54" s="251">
        <f>SUM(I55)</f>
        <v>32201.200000000001</v>
      </c>
      <c r="J54" s="252">
        <f>SUM(J55)</f>
        <v>1.2804279784750421E-2</v>
      </c>
    </row>
    <row r="55" spans="1:10" ht="24" customHeight="1" x14ac:dyDescent="0.2">
      <c r="A55" s="253" t="s">
        <v>528</v>
      </c>
      <c r="B55" s="253" t="s">
        <v>529</v>
      </c>
      <c r="C55" s="253" t="s">
        <v>418</v>
      </c>
      <c r="D55" s="254" t="s">
        <v>530</v>
      </c>
      <c r="E55" s="253" t="s">
        <v>525</v>
      </c>
      <c r="F55" s="255">
        <v>8.8699999999999992</v>
      </c>
      <c r="G55" s="255">
        <v>2908.01</v>
      </c>
      <c r="H55" s="255">
        <f t="shared" si="9"/>
        <v>3630.35</v>
      </c>
      <c r="I55" s="255">
        <f t="shared" ref="I55" si="12">TRUNC(F55 * H55, 2)</f>
        <v>32201.200000000001</v>
      </c>
      <c r="J55" s="256">
        <f>I55 /$H$352</f>
        <v>1.2804279784750421E-2</v>
      </c>
    </row>
    <row r="56" spans="1:10" ht="24" customHeight="1" x14ac:dyDescent="0.2">
      <c r="A56" s="249" t="s">
        <v>531</v>
      </c>
      <c r="B56" s="249"/>
      <c r="C56" s="249"/>
      <c r="D56" s="250" t="s">
        <v>532</v>
      </c>
      <c r="E56" s="250"/>
      <c r="F56" s="251"/>
      <c r="G56" s="264"/>
      <c r="H56" s="264"/>
      <c r="I56" s="251">
        <f>SUM(I57)</f>
        <v>8676.76</v>
      </c>
      <c r="J56" s="252">
        <f>SUM(J57)</f>
        <v>3.4501715049479855E-3</v>
      </c>
    </row>
    <row r="57" spans="1:10" ht="36" customHeight="1" x14ac:dyDescent="0.2">
      <c r="A57" s="253" t="s">
        <v>533</v>
      </c>
      <c r="B57" s="253" t="s">
        <v>534</v>
      </c>
      <c r="C57" s="253" t="s">
        <v>425</v>
      </c>
      <c r="D57" s="254" t="s">
        <v>535</v>
      </c>
      <c r="E57" s="253" t="s">
        <v>1</v>
      </c>
      <c r="F57" s="255">
        <v>30.35</v>
      </c>
      <c r="G57" s="255">
        <v>229.01</v>
      </c>
      <c r="H57" s="255">
        <f t="shared" si="9"/>
        <v>285.89</v>
      </c>
      <c r="I57" s="255">
        <f t="shared" ref="I57" si="13">TRUNC(F57 * H57, 2)</f>
        <v>8676.76</v>
      </c>
      <c r="J57" s="256">
        <f>I57 /$H$352</f>
        <v>3.4501715049479855E-3</v>
      </c>
    </row>
    <row r="58" spans="1:10" ht="24" customHeight="1" x14ac:dyDescent="0.2">
      <c r="A58" s="245" t="s">
        <v>536</v>
      </c>
      <c r="B58" s="245"/>
      <c r="C58" s="245"/>
      <c r="D58" s="246" t="s">
        <v>19</v>
      </c>
      <c r="E58" s="246"/>
      <c r="F58" s="247"/>
      <c r="G58" s="263"/>
      <c r="H58" s="263"/>
      <c r="I58" s="247">
        <f>I59+I63</f>
        <v>67335.76999999999</v>
      </c>
      <c r="J58" s="248">
        <f>J59+J63</f>
        <v>2.6774966106902963E-2</v>
      </c>
    </row>
    <row r="59" spans="1:10" ht="24" customHeight="1" x14ac:dyDescent="0.2">
      <c r="A59" s="249" t="s">
        <v>537</v>
      </c>
      <c r="B59" s="249"/>
      <c r="C59" s="249"/>
      <c r="D59" s="250" t="s">
        <v>538</v>
      </c>
      <c r="E59" s="250"/>
      <c r="F59" s="251"/>
      <c r="G59" s="264"/>
      <c r="H59" s="264"/>
      <c r="I59" s="251">
        <f>SUM(I60:I62)</f>
        <v>59258.139999999992</v>
      </c>
      <c r="J59" s="252">
        <f>SUM(J60:J62)</f>
        <v>2.3563028833829491E-2</v>
      </c>
    </row>
    <row r="60" spans="1:10" ht="36" customHeight="1" x14ac:dyDescent="0.2">
      <c r="A60" s="253" t="s">
        <v>539</v>
      </c>
      <c r="B60" s="253" t="s">
        <v>540</v>
      </c>
      <c r="C60" s="253" t="s">
        <v>425</v>
      </c>
      <c r="D60" s="254" t="s">
        <v>541</v>
      </c>
      <c r="E60" s="253" t="s">
        <v>3</v>
      </c>
      <c r="F60" s="255">
        <v>10.55</v>
      </c>
      <c r="G60" s="255">
        <v>3669.26</v>
      </c>
      <c r="H60" s="255">
        <f t="shared" ref="H60:H65" si="14">TRUNC(G60 * (1 + 24.84 / 100), 2)</f>
        <v>4580.7</v>
      </c>
      <c r="I60" s="255">
        <f t="shared" ref="I60" si="15">TRUNC(F60 * H60, 2)</f>
        <v>48326.38</v>
      </c>
      <c r="J60" s="256">
        <f>I60 /$H$352</f>
        <v>1.9216193511551339E-2</v>
      </c>
    </row>
    <row r="61" spans="1:10" ht="36" customHeight="1" x14ac:dyDescent="0.2">
      <c r="A61" s="253" t="s">
        <v>542</v>
      </c>
      <c r="B61" s="253" t="s">
        <v>540</v>
      </c>
      <c r="C61" s="253" t="s">
        <v>425</v>
      </c>
      <c r="D61" s="254" t="s">
        <v>543</v>
      </c>
      <c r="E61" s="253" t="s">
        <v>3</v>
      </c>
      <c r="F61" s="255">
        <v>2.11</v>
      </c>
      <c r="G61" s="255">
        <v>3669.26</v>
      </c>
      <c r="H61" s="255">
        <f t="shared" si="14"/>
        <v>4580.7</v>
      </c>
      <c r="I61" s="255">
        <f t="shared" ref="I61:I62" si="16">TRUNC(F61 * H61, 2)</f>
        <v>9665.27</v>
      </c>
      <c r="J61" s="256">
        <f>I61 /$H$352</f>
        <v>3.8432363165085371E-3</v>
      </c>
    </row>
    <row r="62" spans="1:10" ht="24" customHeight="1" x14ac:dyDescent="0.2">
      <c r="A62" s="253" t="s">
        <v>544</v>
      </c>
      <c r="B62" s="253" t="s">
        <v>545</v>
      </c>
      <c r="C62" s="253" t="s">
        <v>418</v>
      </c>
      <c r="D62" s="254" t="s">
        <v>546</v>
      </c>
      <c r="E62" s="253" t="s">
        <v>525</v>
      </c>
      <c r="F62" s="255">
        <v>0.41</v>
      </c>
      <c r="G62" s="255">
        <v>2474.38</v>
      </c>
      <c r="H62" s="255">
        <f t="shared" si="14"/>
        <v>3089.01</v>
      </c>
      <c r="I62" s="255">
        <f t="shared" si="16"/>
        <v>1266.49</v>
      </c>
      <c r="J62" s="256">
        <f>I62 /$H$352</f>
        <v>5.035990057696161E-4</v>
      </c>
    </row>
    <row r="63" spans="1:10" ht="24" customHeight="1" x14ac:dyDescent="0.2">
      <c r="A63" s="249" t="s">
        <v>547</v>
      </c>
      <c r="B63" s="249"/>
      <c r="C63" s="249"/>
      <c r="D63" s="250" t="s">
        <v>548</v>
      </c>
      <c r="E63" s="250"/>
      <c r="F63" s="251"/>
      <c r="G63" s="264"/>
      <c r="H63" s="264"/>
      <c r="I63" s="251">
        <f>SUM(I64:I65)</f>
        <v>8077.6299999999992</v>
      </c>
      <c r="J63" s="252">
        <f>SUM(J64:J65)</f>
        <v>3.2119372730734733E-3</v>
      </c>
    </row>
    <row r="64" spans="1:10" ht="24" customHeight="1" x14ac:dyDescent="0.2">
      <c r="A64" s="253" t="s">
        <v>549</v>
      </c>
      <c r="B64" s="253" t="s">
        <v>550</v>
      </c>
      <c r="C64" s="253" t="s">
        <v>425</v>
      </c>
      <c r="D64" s="254" t="s">
        <v>551</v>
      </c>
      <c r="E64" s="253" t="s">
        <v>10</v>
      </c>
      <c r="F64" s="255">
        <v>45.1</v>
      </c>
      <c r="G64" s="255">
        <v>83.44</v>
      </c>
      <c r="H64" s="255">
        <f t="shared" si="14"/>
        <v>104.16</v>
      </c>
      <c r="I64" s="255">
        <f t="shared" ref="I64" si="17">TRUNC(F64 * H64, 2)</f>
        <v>4697.6099999999997</v>
      </c>
      <c r="J64" s="256">
        <f>I64 /$H$352</f>
        <v>1.8679276784604741E-3</v>
      </c>
    </row>
    <row r="65" spans="1:10" ht="24" customHeight="1" x14ac:dyDescent="0.2">
      <c r="A65" s="253" t="s">
        <v>552</v>
      </c>
      <c r="B65" s="253" t="s">
        <v>553</v>
      </c>
      <c r="C65" s="253" t="s">
        <v>425</v>
      </c>
      <c r="D65" s="254" t="s">
        <v>554</v>
      </c>
      <c r="E65" s="253" t="s">
        <v>10</v>
      </c>
      <c r="F65" s="255">
        <v>27.5</v>
      </c>
      <c r="G65" s="255">
        <v>98.46</v>
      </c>
      <c r="H65" s="255">
        <f t="shared" si="14"/>
        <v>122.91</v>
      </c>
      <c r="I65" s="255">
        <f t="shared" ref="I65" si="18">TRUNC(F65 * H65, 2)</f>
        <v>3380.02</v>
      </c>
      <c r="J65" s="256">
        <f>I65 /$H$352</f>
        <v>1.3440095946129994E-3</v>
      </c>
    </row>
    <row r="66" spans="1:10" ht="24" customHeight="1" x14ac:dyDescent="0.2">
      <c r="A66" s="245" t="s">
        <v>555</v>
      </c>
      <c r="B66" s="245"/>
      <c r="C66" s="245"/>
      <c r="D66" s="246" t="s">
        <v>556</v>
      </c>
      <c r="E66" s="246"/>
      <c r="F66" s="247"/>
      <c r="G66" s="263"/>
      <c r="H66" s="263"/>
      <c r="I66" s="247">
        <f>I67+I69</f>
        <v>8522.75</v>
      </c>
      <c r="J66" s="248">
        <f>J67+J69</f>
        <v>3.3889319508428771E-3</v>
      </c>
    </row>
    <row r="67" spans="1:10" ht="24" customHeight="1" x14ac:dyDescent="0.2">
      <c r="A67" s="249" t="s">
        <v>557</v>
      </c>
      <c r="B67" s="249"/>
      <c r="C67" s="249"/>
      <c r="D67" s="250" t="s">
        <v>558</v>
      </c>
      <c r="E67" s="250"/>
      <c r="F67" s="251"/>
      <c r="G67" s="264"/>
      <c r="H67" s="264"/>
      <c r="I67" s="251">
        <f>SUM(I68)</f>
        <v>7027.21</v>
      </c>
      <c r="J67" s="252">
        <f>SUM(J68)</f>
        <v>2.7942549639825847E-3</v>
      </c>
    </row>
    <row r="68" spans="1:10" ht="24" customHeight="1" x14ac:dyDescent="0.2">
      <c r="A68" s="253" t="s">
        <v>559</v>
      </c>
      <c r="B68" s="253" t="s">
        <v>560</v>
      </c>
      <c r="C68" s="253" t="s">
        <v>425</v>
      </c>
      <c r="D68" s="254" t="s">
        <v>561</v>
      </c>
      <c r="E68" s="253" t="s">
        <v>1</v>
      </c>
      <c r="F68" s="255">
        <v>140.46</v>
      </c>
      <c r="G68" s="255">
        <v>40.08</v>
      </c>
      <c r="H68" s="255">
        <f t="shared" ref="H68:H70" si="19">TRUNC(G68 * (1 + 24.84 / 100), 2)</f>
        <v>50.03</v>
      </c>
      <c r="I68" s="255">
        <f t="shared" ref="I68" si="20">TRUNC(F68 * H68, 2)</f>
        <v>7027.21</v>
      </c>
      <c r="J68" s="256">
        <f>I68 /$H$352</f>
        <v>2.7942549639825847E-3</v>
      </c>
    </row>
    <row r="69" spans="1:10" ht="24" customHeight="1" x14ac:dyDescent="0.2">
      <c r="A69" s="249" t="s">
        <v>562</v>
      </c>
      <c r="B69" s="249"/>
      <c r="C69" s="249"/>
      <c r="D69" s="250" t="s">
        <v>563</v>
      </c>
      <c r="E69" s="250"/>
      <c r="F69" s="251"/>
      <c r="G69" s="264"/>
      <c r="H69" s="264"/>
      <c r="I69" s="251">
        <f>SUM(I70)</f>
        <v>1495.54</v>
      </c>
      <c r="J69" s="252">
        <f>SUM(J70)</f>
        <v>5.9467698686029231E-4</v>
      </c>
    </row>
    <row r="70" spans="1:10" ht="36" customHeight="1" x14ac:dyDescent="0.2">
      <c r="A70" s="253" t="s">
        <v>564</v>
      </c>
      <c r="B70" s="253" t="s">
        <v>565</v>
      </c>
      <c r="C70" s="253" t="s">
        <v>425</v>
      </c>
      <c r="D70" s="254" t="s">
        <v>566</v>
      </c>
      <c r="E70" s="253" t="s">
        <v>1</v>
      </c>
      <c r="F70" s="255">
        <v>23.72</v>
      </c>
      <c r="G70" s="255">
        <v>50.51</v>
      </c>
      <c r="H70" s="255">
        <f t="shared" si="19"/>
        <v>63.05</v>
      </c>
      <c r="I70" s="255">
        <f t="shared" ref="I70" si="21">TRUNC(F70 * H70, 2)</f>
        <v>1495.54</v>
      </c>
      <c r="J70" s="256">
        <f>I70 /$H$352</f>
        <v>5.9467698686029231E-4</v>
      </c>
    </row>
    <row r="71" spans="1:10" ht="24" customHeight="1" x14ac:dyDescent="0.2">
      <c r="A71" s="245" t="s">
        <v>567</v>
      </c>
      <c r="B71" s="245"/>
      <c r="C71" s="245"/>
      <c r="D71" s="246" t="s">
        <v>26</v>
      </c>
      <c r="E71" s="246"/>
      <c r="F71" s="247"/>
      <c r="G71" s="263"/>
      <c r="H71" s="263"/>
      <c r="I71" s="247">
        <f>I72</f>
        <v>102702.76000000001</v>
      </c>
      <c r="J71" s="248">
        <f>J72</f>
        <v>4.0838070435451915E-2</v>
      </c>
    </row>
    <row r="72" spans="1:10" ht="24" customHeight="1" x14ac:dyDescent="0.2">
      <c r="A72" s="249" t="s">
        <v>568</v>
      </c>
      <c r="B72" s="249"/>
      <c r="C72" s="249"/>
      <c r="D72" s="250" t="s">
        <v>569</v>
      </c>
      <c r="E72" s="250"/>
      <c r="F72" s="251"/>
      <c r="G72" s="264"/>
      <c r="H72" s="264"/>
      <c r="I72" s="251">
        <f>SUM(I73:I77)</f>
        <v>102702.76000000001</v>
      </c>
      <c r="J72" s="252">
        <f>SUM(J73:J77)</f>
        <v>4.0838070435451915E-2</v>
      </c>
    </row>
    <row r="73" spans="1:10" ht="48" customHeight="1" x14ac:dyDescent="0.2">
      <c r="A73" s="253" t="s">
        <v>570</v>
      </c>
      <c r="B73" s="253" t="s">
        <v>571</v>
      </c>
      <c r="C73" s="253" t="s">
        <v>425</v>
      </c>
      <c r="D73" s="254" t="s">
        <v>572</v>
      </c>
      <c r="E73" s="253" t="s">
        <v>1</v>
      </c>
      <c r="F73" s="255">
        <v>831.24</v>
      </c>
      <c r="G73" s="255">
        <v>94.91</v>
      </c>
      <c r="H73" s="255">
        <f t="shared" ref="H73:H77" si="22">TRUNC(G73 * (1 + 24.84 / 100), 2)</f>
        <v>118.48</v>
      </c>
      <c r="I73" s="255">
        <f t="shared" ref="I73" si="23">TRUNC(F73 * H73, 2)</f>
        <v>98485.31</v>
      </c>
      <c r="J73" s="256">
        <f>I73 /$H$352</f>
        <v>3.9161070516871371E-2</v>
      </c>
    </row>
    <row r="74" spans="1:10" ht="24" customHeight="1" x14ac:dyDescent="0.2">
      <c r="A74" s="253" t="s">
        <v>573</v>
      </c>
      <c r="B74" s="253" t="s">
        <v>574</v>
      </c>
      <c r="C74" s="253" t="s">
        <v>425</v>
      </c>
      <c r="D74" s="254" t="s">
        <v>575</v>
      </c>
      <c r="E74" s="253" t="s">
        <v>10</v>
      </c>
      <c r="F74" s="255">
        <v>23.65</v>
      </c>
      <c r="G74" s="255">
        <v>6.38</v>
      </c>
      <c r="H74" s="255">
        <f t="shared" si="22"/>
        <v>7.96</v>
      </c>
      <c r="I74" s="255">
        <f t="shared" ref="I74:I77" si="24">TRUNC(F74 * H74, 2)</f>
        <v>188.25</v>
      </c>
      <c r="J74" s="256">
        <f>I74 /$H$352</f>
        <v>7.4854529318139286E-5</v>
      </c>
    </row>
    <row r="75" spans="1:10" ht="24" customHeight="1" x14ac:dyDescent="0.2">
      <c r="A75" s="253" t="s">
        <v>576</v>
      </c>
      <c r="B75" s="253" t="s">
        <v>577</v>
      </c>
      <c r="C75" s="253" t="s">
        <v>418</v>
      </c>
      <c r="D75" s="254" t="s">
        <v>578</v>
      </c>
      <c r="E75" s="253" t="s">
        <v>10</v>
      </c>
      <c r="F75" s="255">
        <v>28</v>
      </c>
      <c r="G75" s="255">
        <v>55.05</v>
      </c>
      <c r="H75" s="255">
        <f t="shared" si="22"/>
        <v>68.72</v>
      </c>
      <c r="I75" s="255">
        <f t="shared" si="24"/>
        <v>1924.16</v>
      </c>
      <c r="J75" s="256">
        <f>I75 /$H$352</f>
        <v>7.6511070986874316E-4</v>
      </c>
    </row>
    <row r="76" spans="1:10" ht="24" customHeight="1" x14ac:dyDescent="0.2">
      <c r="A76" s="253" t="s">
        <v>579</v>
      </c>
      <c r="B76" s="253" t="s">
        <v>580</v>
      </c>
      <c r="C76" s="253" t="s">
        <v>425</v>
      </c>
      <c r="D76" s="254" t="s">
        <v>581</v>
      </c>
      <c r="E76" s="253" t="s">
        <v>10</v>
      </c>
      <c r="F76" s="255">
        <v>12.05</v>
      </c>
      <c r="G76" s="255">
        <v>65.069999999999993</v>
      </c>
      <c r="H76" s="255">
        <f t="shared" si="22"/>
        <v>81.23</v>
      </c>
      <c r="I76" s="255">
        <f t="shared" si="24"/>
        <v>978.82</v>
      </c>
      <c r="J76" s="256">
        <f>I76 /$H$352</f>
        <v>3.8921174176457423E-4</v>
      </c>
    </row>
    <row r="77" spans="1:10" ht="36" customHeight="1" x14ac:dyDescent="0.2">
      <c r="A77" s="253" t="s">
        <v>582</v>
      </c>
      <c r="B77" s="253" t="s">
        <v>583</v>
      </c>
      <c r="C77" s="253" t="s">
        <v>425</v>
      </c>
      <c r="D77" s="254" t="s">
        <v>584</v>
      </c>
      <c r="E77" s="253" t="s">
        <v>3</v>
      </c>
      <c r="F77" s="255">
        <v>0.99</v>
      </c>
      <c r="G77" s="255">
        <v>911.25</v>
      </c>
      <c r="H77" s="255">
        <f t="shared" si="22"/>
        <v>1137.5999999999999</v>
      </c>
      <c r="I77" s="255">
        <f t="shared" si="24"/>
        <v>1126.22</v>
      </c>
      <c r="J77" s="256">
        <f>I77 /$H$352</f>
        <v>4.4782293762908273E-4</v>
      </c>
    </row>
    <row r="78" spans="1:10" ht="24" customHeight="1" x14ac:dyDescent="0.2">
      <c r="A78" s="245" t="s">
        <v>585</v>
      </c>
      <c r="B78" s="245"/>
      <c r="C78" s="245"/>
      <c r="D78" s="246" t="s">
        <v>4</v>
      </c>
      <c r="E78" s="246"/>
      <c r="F78" s="247"/>
      <c r="G78" s="263"/>
      <c r="H78" s="263"/>
      <c r="I78" s="247">
        <f>I79+I83+I86</f>
        <v>210891.32</v>
      </c>
      <c r="J78" s="248">
        <f>J79+J83+J86</f>
        <v>8.3857479393790665E-2</v>
      </c>
    </row>
    <row r="79" spans="1:10" ht="24" customHeight="1" x14ac:dyDescent="0.2">
      <c r="A79" s="249" t="s">
        <v>586</v>
      </c>
      <c r="B79" s="249"/>
      <c r="C79" s="249"/>
      <c r="D79" s="250" t="s">
        <v>587</v>
      </c>
      <c r="E79" s="250"/>
      <c r="F79" s="251"/>
      <c r="G79" s="264"/>
      <c r="H79" s="264"/>
      <c r="I79" s="251">
        <f>SUM(I80:I82)</f>
        <v>90478.9</v>
      </c>
      <c r="J79" s="252">
        <f>SUM(J80:J82)</f>
        <v>3.5977452710347906E-2</v>
      </c>
    </row>
    <row r="80" spans="1:10" ht="36" customHeight="1" x14ac:dyDescent="0.2">
      <c r="A80" s="253" t="s">
        <v>588</v>
      </c>
      <c r="B80" s="253" t="s">
        <v>589</v>
      </c>
      <c r="C80" s="253" t="s">
        <v>425</v>
      </c>
      <c r="D80" s="254" t="s">
        <v>590</v>
      </c>
      <c r="E80" s="253" t="s">
        <v>1</v>
      </c>
      <c r="F80" s="255">
        <v>1581.78</v>
      </c>
      <c r="G80" s="255">
        <v>4.78</v>
      </c>
      <c r="H80" s="255">
        <f t="shared" ref="H80:H87" si="25">TRUNC(G80 * (1 + 24.84 / 100), 2)</f>
        <v>5.96</v>
      </c>
      <c r="I80" s="255">
        <f t="shared" ref="I80" si="26">TRUNC(F80 * H80, 2)</f>
        <v>9427.4</v>
      </c>
      <c r="J80" s="256">
        <f>I80 /$H$352</f>
        <v>3.748651206872915E-3</v>
      </c>
    </row>
    <row r="81" spans="1:10" ht="48" customHeight="1" x14ac:dyDescent="0.2">
      <c r="A81" s="253" t="s">
        <v>591</v>
      </c>
      <c r="B81" s="253" t="s">
        <v>592</v>
      </c>
      <c r="C81" s="253" t="s">
        <v>425</v>
      </c>
      <c r="D81" s="254" t="s">
        <v>593</v>
      </c>
      <c r="E81" s="253" t="s">
        <v>1</v>
      </c>
      <c r="F81" s="255">
        <v>1581.78</v>
      </c>
      <c r="G81" s="255">
        <v>39.69</v>
      </c>
      <c r="H81" s="255">
        <f t="shared" si="25"/>
        <v>49.54</v>
      </c>
      <c r="I81" s="255">
        <f t="shared" ref="I81:I82" si="27">TRUNC(F81 * H81, 2)</f>
        <v>78361.38</v>
      </c>
      <c r="J81" s="256">
        <f>I81 /$H$352</f>
        <v>3.1159119344594179E-2</v>
      </c>
    </row>
    <row r="82" spans="1:10" ht="24" customHeight="1" x14ac:dyDescent="0.2">
      <c r="A82" s="253" t="s">
        <v>594</v>
      </c>
      <c r="B82" s="253" t="s">
        <v>595</v>
      </c>
      <c r="C82" s="253" t="s">
        <v>425</v>
      </c>
      <c r="D82" s="254" t="s">
        <v>596</v>
      </c>
      <c r="E82" s="253" t="s">
        <v>1</v>
      </c>
      <c r="F82" s="255">
        <v>72.510000000000005</v>
      </c>
      <c r="G82" s="255">
        <v>29.72</v>
      </c>
      <c r="H82" s="255">
        <f t="shared" si="25"/>
        <v>37.1</v>
      </c>
      <c r="I82" s="255">
        <f t="shared" si="27"/>
        <v>2690.12</v>
      </c>
      <c r="J82" s="256">
        <f>I82 /$H$352</f>
        <v>1.0696821588808119E-3</v>
      </c>
    </row>
    <row r="83" spans="1:10" ht="24" customHeight="1" x14ac:dyDescent="0.2">
      <c r="A83" s="249" t="s">
        <v>597</v>
      </c>
      <c r="B83" s="249"/>
      <c r="C83" s="249"/>
      <c r="D83" s="250" t="s">
        <v>598</v>
      </c>
      <c r="E83" s="250"/>
      <c r="F83" s="251"/>
      <c r="G83" s="264"/>
      <c r="H83" s="264"/>
      <c r="I83" s="251">
        <f>SUM(I84:I85)</f>
        <v>70341.42</v>
      </c>
      <c r="J83" s="252">
        <f>SUM(J84:J85)</f>
        <v>2.7970113602494281E-2</v>
      </c>
    </row>
    <row r="84" spans="1:10" ht="48" customHeight="1" x14ac:dyDescent="0.2">
      <c r="A84" s="253" t="s">
        <v>599</v>
      </c>
      <c r="B84" s="253" t="s">
        <v>600</v>
      </c>
      <c r="C84" s="253" t="s">
        <v>425</v>
      </c>
      <c r="D84" s="254" t="s">
        <v>601</v>
      </c>
      <c r="E84" s="253" t="s">
        <v>1</v>
      </c>
      <c r="F84" s="255">
        <v>483.42</v>
      </c>
      <c r="G84" s="255">
        <v>71.86</v>
      </c>
      <c r="H84" s="255">
        <f t="shared" si="25"/>
        <v>89.71</v>
      </c>
      <c r="I84" s="255">
        <f t="shared" ref="I84" si="28">TRUNC(F84 * H84, 2)</f>
        <v>43367.6</v>
      </c>
      <c r="J84" s="256">
        <f>I84 /$H$352</f>
        <v>1.7244415860065535E-2</v>
      </c>
    </row>
    <row r="85" spans="1:10" ht="24" customHeight="1" x14ac:dyDescent="0.2">
      <c r="A85" s="253" t="s">
        <v>602</v>
      </c>
      <c r="B85" s="253" t="s">
        <v>603</v>
      </c>
      <c r="C85" s="253" t="s">
        <v>418</v>
      </c>
      <c r="D85" s="254" t="s">
        <v>604</v>
      </c>
      <c r="E85" s="253" t="s">
        <v>186</v>
      </c>
      <c r="F85" s="255">
        <v>230.27</v>
      </c>
      <c r="G85" s="255">
        <v>93.84</v>
      </c>
      <c r="H85" s="255">
        <f t="shared" si="25"/>
        <v>117.14</v>
      </c>
      <c r="I85" s="255">
        <f t="shared" ref="I85" si="29">TRUNC(F85 * H85, 2)</f>
        <v>26973.82</v>
      </c>
      <c r="J85" s="256">
        <f>I85 /$H$352</f>
        <v>1.0725697742428748E-2</v>
      </c>
    </row>
    <row r="86" spans="1:10" ht="24" customHeight="1" x14ac:dyDescent="0.2">
      <c r="A86" s="249" t="s">
        <v>605</v>
      </c>
      <c r="B86" s="249"/>
      <c r="C86" s="249"/>
      <c r="D86" s="250" t="s">
        <v>606</v>
      </c>
      <c r="E86" s="250"/>
      <c r="F86" s="251"/>
      <c r="G86" s="264"/>
      <c r="H86" s="264"/>
      <c r="I86" s="251">
        <f>SUM(I87)</f>
        <v>50071</v>
      </c>
      <c r="J86" s="252">
        <f>SUM(J87)</f>
        <v>1.9909913080948485E-2</v>
      </c>
    </row>
    <row r="87" spans="1:10" ht="36" customHeight="1" x14ac:dyDescent="0.2">
      <c r="A87" s="253" t="s">
        <v>607</v>
      </c>
      <c r="B87" s="253" t="s">
        <v>608</v>
      </c>
      <c r="C87" s="253" t="s">
        <v>425</v>
      </c>
      <c r="D87" s="254" t="s">
        <v>609</v>
      </c>
      <c r="E87" s="253" t="s">
        <v>1</v>
      </c>
      <c r="F87" s="255">
        <v>585.01</v>
      </c>
      <c r="G87" s="255">
        <v>68.56</v>
      </c>
      <c r="H87" s="255">
        <f t="shared" si="25"/>
        <v>85.59</v>
      </c>
      <c r="I87" s="255">
        <f t="shared" ref="I87" si="30">TRUNC(F87 * H87, 2)</f>
        <v>50071</v>
      </c>
      <c r="J87" s="256">
        <f>I87 /$H$352</f>
        <v>1.9909913080948485E-2</v>
      </c>
    </row>
    <row r="88" spans="1:10" ht="24" customHeight="1" x14ac:dyDescent="0.2">
      <c r="A88" s="245" t="s">
        <v>610</v>
      </c>
      <c r="B88" s="245"/>
      <c r="C88" s="245"/>
      <c r="D88" s="246" t="s">
        <v>15</v>
      </c>
      <c r="E88" s="246"/>
      <c r="F88" s="247"/>
      <c r="G88" s="263"/>
      <c r="H88" s="263"/>
      <c r="I88" s="247">
        <f>I89+I92+I95+I99</f>
        <v>664178.69000000006</v>
      </c>
      <c r="J88" s="248">
        <f>J89+J92+J95+J99</f>
        <v>0.26409977807749452</v>
      </c>
    </row>
    <row r="89" spans="1:10" ht="24" customHeight="1" x14ac:dyDescent="0.2">
      <c r="A89" s="249" t="s">
        <v>611</v>
      </c>
      <c r="B89" s="249"/>
      <c r="C89" s="249"/>
      <c r="D89" s="250" t="s">
        <v>612</v>
      </c>
      <c r="E89" s="250"/>
      <c r="F89" s="251"/>
      <c r="G89" s="264"/>
      <c r="H89" s="264"/>
      <c r="I89" s="251">
        <f>SUM(I90:I91)</f>
        <v>258943.37</v>
      </c>
      <c r="J89" s="252">
        <f>SUM(J90:J91)</f>
        <v>0.10296459007385279</v>
      </c>
    </row>
    <row r="90" spans="1:10" ht="54.95" customHeight="1" x14ac:dyDescent="0.2">
      <c r="A90" s="253" t="s">
        <v>613</v>
      </c>
      <c r="B90" s="253" t="s">
        <v>614</v>
      </c>
      <c r="C90" s="253" t="s">
        <v>615</v>
      </c>
      <c r="D90" s="254" t="s">
        <v>616</v>
      </c>
      <c r="E90" s="253" t="s">
        <v>382</v>
      </c>
      <c r="F90" s="255">
        <v>430.32</v>
      </c>
      <c r="G90" s="255">
        <v>442.84</v>
      </c>
      <c r="H90" s="255">
        <f t="shared" ref="H90:H102" si="31">TRUNC(G90 * (1 + 24.84 / 100), 2)</f>
        <v>552.84</v>
      </c>
      <c r="I90" s="255">
        <f t="shared" ref="I90" si="32">TRUNC(F90 * H90, 2)</f>
        <v>237898.1</v>
      </c>
      <c r="J90" s="256">
        <f>I90 /$H$352</f>
        <v>9.4596283140396448E-2</v>
      </c>
    </row>
    <row r="91" spans="1:10" ht="54.95" customHeight="1" x14ac:dyDescent="0.2">
      <c r="A91" s="253" t="s">
        <v>617</v>
      </c>
      <c r="B91" s="253" t="s">
        <v>618</v>
      </c>
      <c r="C91" s="253" t="s">
        <v>615</v>
      </c>
      <c r="D91" s="254" t="s">
        <v>619</v>
      </c>
      <c r="E91" s="253" t="s">
        <v>382</v>
      </c>
      <c r="F91" s="255">
        <v>81.849999999999994</v>
      </c>
      <c r="G91" s="255">
        <v>205.96</v>
      </c>
      <c r="H91" s="255">
        <f t="shared" si="31"/>
        <v>257.12</v>
      </c>
      <c r="I91" s="255">
        <f t="shared" ref="I91" si="33">TRUNC(F91 * H91, 2)</f>
        <v>21045.27</v>
      </c>
      <c r="J91" s="256">
        <f>I91 /$H$352</f>
        <v>8.3683069334563459E-3</v>
      </c>
    </row>
    <row r="92" spans="1:10" ht="24" customHeight="1" x14ac:dyDescent="0.2">
      <c r="A92" s="249" t="s">
        <v>620</v>
      </c>
      <c r="B92" s="249"/>
      <c r="C92" s="249"/>
      <c r="D92" s="250" t="s">
        <v>621</v>
      </c>
      <c r="E92" s="250"/>
      <c r="F92" s="251"/>
      <c r="G92" s="264"/>
      <c r="H92" s="264"/>
      <c r="I92" s="251">
        <f>SUM(I93:I94)</f>
        <v>56743.869999999995</v>
      </c>
      <c r="J92" s="252">
        <f>SUM(J93:J94)</f>
        <v>2.256327054735556E-2</v>
      </c>
    </row>
    <row r="93" spans="1:10" ht="60" customHeight="1" x14ac:dyDescent="0.2">
      <c r="A93" s="253" t="s">
        <v>622</v>
      </c>
      <c r="B93" s="253" t="s">
        <v>623</v>
      </c>
      <c r="C93" s="253" t="s">
        <v>425</v>
      </c>
      <c r="D93" s="254" t="s">
        <v>624</v>
      </c>
      <c r="E93" s="253" t="s">
        <v>1</v>
      </c>
      <c r="F93" s="255">
        <v>967.5</v>
      </c>
      <c r="G93" s="255">
        <v>23.81</v>
      </c>
      <c r="H93" s="255">
        <f t="shared" si="31"/>
        <v>29.72</v>
      </c>
      <c r="I93" s="255">
        <f t="shared" ref="I93" si="34">TRUNC(F93 * H93, 2)</f>
        <v>28754.1</v>
      </c>
      <c r="J93" s="256">
        <f>I93 /$H$352</f>
        <v>1.1433596926781985E-2</v>
      </c>
    </row>
    <row r="94" spans="1:10" ht="48" customHeight="1" x14ac:dyDescent="0.2">
      <c r="A94" s="253" t="s">
        <v>625</v>
      </c>
      <c r="B94" s="253" t="s">
        <v>626</v>
      </c>
      <c r="C94" s="253" t="s">
        <v>425</v>
      </c>
      <c r="D94" s="254" t="s">
        <v>627</v>
      </c>
      <c r="E94" s="253" t="s">
        <v>1</v>
      </c>
      <c r="F94" s="255">
        <v>967.5</v>
      </c>
      <c r="G94" s="255">
        <v>23.18</v>
      </c>
      <c r="H94" s="255">
        <f t="shared" si="31"/>
        <v>28.93</v>
      </c>
      <c r="I94" s="255">
        <f t="shared" ref="I94" si="35">TRUNC(F94 * H94, 2)</f>
        <v>27989.77</v>
      </c>
      <c r="J94" s="256">
        <f>I94 /$H$352</f>
        <v>1.1129673620573575E-2</v>
      </c>
    </row>
    <row r="95" spans="1:10" ht="24" customHeight="1" x14ac:dyDescent="0.2">
      <c r="A95" s="249" t="s">
        <v>628</v>
      </c>
      <c r="B95" s="249"/>
      <c r="C95" s="249"/>
      <c r="D95" s="250" t="s">
        <v>629</v>
      </c>
      <c r="E95" s="250"/>
      <c r="F95" s="251"/>
      <c r="G95" s="264"/>
      <c r="H95" s="264"/>
      <c r="I95" s="251">
        <f>SUM(I96:I98)</f>
        <v>307423.44000000006</v>
      </c>
      <c r="J95" s="252">
        <f>SUM(J96:J98)</f>
        <v>0.12224189589675025</v>
      </c>
    </row>
    <row r="96" spans="1:10" ht="24" customHeight="1" x14ac:dyDescent="0.2">
      <c r="A96" s="253" t="s">
        <v>630</v>
      </c>
      <c r="B96" s="253" t="s">
        <v>631</v>
      </c>
      <c r="C96" s="253" t="s">
        <v>425</v>
      </c>
      <c r="D96" s="254" t="s">
        <v>632</v>
      </c>
      <c r="E96" s="253" t="s">
        <v>1</v>
      </c>
      <c r="F96" s="255">
        <v>1049.33</v>
      </c>
      <c r="G96" s="255">
        <v>96.42</v>
      </c>
      <c r="H96" s="255">
        <f t="shared" si="31"/>
        <v>120.37</v>
      </c>
      <c r="I96" s="255">
        <f t="shared" ref="I96" si="36">TRUNC(F96 * H96, 2)</f>
        <v>126307.85</v>
      </c>
      <c r="J96" s="256">
        <f>I96 /$H$352</f>
        <v>5.0224247866858647E-2</v>
      </c>
    </row>
    <row r="97" spans="1:10" ht="36" customHeight="1" x14ac:dyDescent="0.2">
      <c r="A97" s="253" t="s">
        <v>633</v>
      </c>
      <c r="B97" s="253" t="s">
        <v>634</v>
      </c>
      <c r="C97" s="253" t="s">
        <v>425</v>
      </c>
      <c r="D97" s="254" t="s">
        <v>635</v>
      </c>
      <c r="E97" s="253" t="s">
        <v>1</v>
      </c>
      <c r="F97" s="255">
        <v>430.32</v>
      </c>
      <c r="G97" s="255">
        <v>284.23</v>
      </c>
      <c r="H97" s="255">
        <f t="shared" si="31"/>
        <v>354.83</v>
      </c>
      <c r="I97" s="255">
        <f t="shared" ref="I97:I98" si="37">TRUNC(F97 * H97, 2)</f>
        <v>152690.44</v>
      </c>
      <c r="J97" s="256">
        <f>I97 /$H$352</f>
        <v>6.0714852683025698E-2</v>
      </c>
    </row>
    <row r="98" spans="1:10" ht="36" customHeight="1" x14ac:dyDescent="0.2">
      <c r="A98" s="253" t="s">
        <v>636</v>
      </c>
      <c r="B98" s="253" t="s">
        <v>637</v>
      </c>
      <c r="C98" s="253" t="s">
        <v>425</v>
      </c>
      <c r="D98" s="254" t="s">
        <v>638</v>
      </c>
      <c r="E98" s="253" t="s">
        <v>1</v>
      </c>
      <c r="F98" s="255">
        <v>967.5</v>
      </c>
      <c r="G98" s="255">
        <v>23.54</v>
      </c>
      <c r="H98" s="255">
        <f t="shared" si="31"/>
        <v>29.38</v>
      </c>
      <c r="I98" s="255">
        <f t="shared" si="37"/>
        <v>28425.15</v>
      </c>
      <c r="J98" s="256">
        <f>I98 /$H$352</f>
        <v>1.1302795346865907E-2</v>
      </c>
    </row>
    <row r="99" spans="1:10" ht="24" customHeight="1" x14ac:dyDescent="0.2">
      <c r="A99" s="249" t="s">
        <v>639</v>
      </c>
      <c r="B99" s="249"/>
      <c r="C99" s="249"/>
      <c r="D99" s="250" t="s">
        <v>640</v>
      </c>
      <c r="E99" s="250"/>
      <c r="F99" s="251"/>
      <c r="G99" s="264"/>
      <c r="H99" s="264"/>
      <c r="I99" s="251">
        <f>SUM(I100:I102)</f>
        <v>41068.009999999995</v>
      </c>
      <c r="J99" s="252">
        <f>SUM(J100:J102)</f>
        <v>1.6330021559535921E-2</v>
      </c>
    </row>
    <row r="100" spans="1:10" ht="36" customHeight="1" x14ac:dyDescent="0.2">
      <c r="A100" s="253" t="s">
        <v>641</v>
      </c>
      <c r="B100" s="253" t="s">
        <v>642</v>
      </c>
      <c r="C100" s="253" t="s">
        <v>425</v>
      </c>
      <c r="D100" s="254" t="s">
        <v>643</v>
      </c>
      <c r="E100" s="253" t="s">
        <v>10</v>
      </c>
      <c r="F100" s="255">
        <v>179.9</v>
      </c>
      <c r="G100" s="255">
        <v>100.52</v>
      </c>
      <c r="H100" s="255">
        <f t="shared" si="31"/>
        <v>125.48</v>
      </c>
      <c r="I100" s="255">
        <f t="shared" ref="I100" si="38">TRUNC(F100 * H100, 2)</f>
        <v>22573.85</v>
      </c>
      <c r="J100" s="256">
        <f>I100 /$H$352</f>
        <v>8.9761217351834177E-3</v>
      </c>
    </row>
    <row r="101" spans="1:10" ht="24" customHeight="1" x14ac:dyDescent="0.2">
      <c r="A101" s="253" t="s">
        <v>644</v>
      </c>
      <c r="B101" s="253" t="s">
        <v>645</v>
      </c>
      <c r="C101" s="253" t="s">
        <v>425</v>
      </c>
      <c r="D101" s="254" t="s">
        <v>646</v>
      </c>
      <c r="E101" s="253" t="s">
        <v>10</v>
      </c>
      <c r="F101" s="255">
        <v>182.2</v>
      </c>
      <c r="G101" s="255">
        <v>58.86</v>
      </c>
      <c r="H101" s="255">
        <f t="shared" si="31"/>
        <v>73.48</v>
      </c>
      <c r="I101" s="255">
        <f t="shared" ref="I101:I102" si="39">TRUNC(F101 * H101, 2)</f>
        <v>13388.05</v>
      </c>
      <c r="J101" s="256">
        <f>I101 /$H$352</f>
        <v>5.3235388113557214E-3</v>
      </c>
    </row>
    <row r="102" spans="1:10" ht="24" customHeight="1" x14ac:dyDescent="0.2">
      <c r="A102" s="253" t="s">
        <v>647</v>
      </c>
      <c r="B102" s="253" t="s">
        <v>648</v>
      </c>
      <c r="C102" s="253" t="s">
        <v>418</v>
      </c>
      <c r="D102" s="254" t="s">
        <v>649</v>
      </c>
      <c r="E102" s="253" t="s">
        <v>10</v>
      </c>
      <c r="F102" s="255">
        <v>82.65</v>
      </c>
      <c r="G102" s="255">
        <v>49.49</v>
      </c>
      <c r="H102" s="255">
        <f t="shared" si="31"/>
        <v>61.78</v>
      </c>
      <c r="I102" s="255">
        <f t="shared" si="39"/>
        <v>5106.1099999999997</v>
      </c>
      <c r="J102" s="256">
        <f>I102 /$H$352</f>
        <v>2.0303610129967817E-3</v>
      </c>
    </row>
    <row r="103" spans="1:10" ht="24" customHeight="1" x14ac:dyDescent="0.2">
      <c r="A103" s="245" t="s">
        <v>650</v>
      </c>
      <c r="B103" s="245"/>
      <c r="C103" s="245"/>
      <c r="D103" s="246" t="s">
        <v>20</v>
      </c>
      <c r="E103" s="246"/>
      <c r="F103" s="247"/>
      <c r="G103" s="263"/>
      <c r="H103" s="263"/>
      <c r="I103" s="247">
        <f>I104+I111</f>
        <v>23166.2</v>
      </c>
      <c r="J103" s="248">
        <f>J104+J111</f>
        <v>9.2116600111016127E-3</v>
      </c>
    </row>
    <row r="104" spans="1:10" ht="24" customHeight="1" x14ac:dyDescent="0.2">
      <c r="A104" s="249" t="s">
        <v>651</v>
      </c>
      <c r="B104" s="249"/>
      <c r="C104" s="249"/>
      <c r="D104" s="250" t="s">
        <v>652</v>
      </c>
      <c r="E104" s="250"/>
      <c r="F104" s="251"/>
      <c r="G104" s="264"/>
      <c r="H104" s="264"/>
      <c r="I104" s="251">
        <f>SUM(I105:I110)</f>
        <v>19700.43</v>
      </c>
      <c r="J104" s="252">
        <f>SUM(J105:J110)</f>
        <v>7.833553333412754E-3</v>
      </c>
    </row>
    <row r="105" spans="1:10" ht="24" customHeight="1" x14ac:dyDescent="0.2">
      <c r="A105" s="253" t="s">
        <v>653</v>
      </c>
      <c r="B105" s="253" t="s">
        <v>654</v>
      </c>
      <c r="C105" s="253" t="s">
        <v>418</v>
      </c>
      <c r="D105" s="254" t="s">
        <v>655</v>
      </c>
      <c r="E105" s="253" t="s">
        <v>6</v>
      </c>
      <c r="F105" s="255">
        <v>3</v>
      </c>
      <c r="G105" s="255">
        <v>670.78</v>
      </c>
      <c r="H105" s="255">
        <f t="shared" ref="H105:H113" si="40">TRUNC(G105 * (1 + 24.84 / 100), 2)</f>
        <v>837.4</v>
      </c>
      <c r="I105" s="255">
        <f t="shared" ref="I105" si="41">TRUNC(F105 * H105, 2)</f>
        <v>2512.1999999999998</v>
      </c>
      <c r="J105" s="256">
        <f t="shared" ref="J105:J110" si="42">I105 /$H$352</f>
        <v>9.9893518487665072E-4</v>
      </c>
    </row>
    <row r="106" spans="1:10" ht="48" customHeight="1" x14ac:dyDescent="0.2">
      <c r="A106" s="253" t="s">
        <v>656</v>
      </c>
      <c r="B106" s="253" t="s">
        <v>657</v>
      </c>
      <c r="C106" s="253" t="s">
        <v>418</v>
      </c>
      <c r="D106" s="254" t="s">
        <v>658</v>
      </c>
      <c r="E106" s="253" t="s">
        <v>6</v>
      </c>
      <c r="F106" s="255">
        <v>2</v>
      </c>
      <c r="G106" s="255">
        <v>2788.24</v>
      </c>
      <c r="H106" s="255">
        <f t="shared" si="40"/>
        <v>3480.83</v>
      </c>
      <c r="I106" s="255">
        <f t="shared" ref="I106:I110" si="43">TRUNC(F106 * H106, 2)</f>
        <v>6961.66</v>
      </c>
      <c r="J106" s="256">
        <f t="shared" si="42"/>
        <v>2.7681900800686191E-3</v>
      </c>
    </row>
    <row r="107" spans="1:10" ht="28.5" customHeight="1" x14ac:dyDescent="0.2">
      <c r="A107" s="253" t="s">
        <v>659</v>
      </c>
      <c r="B107" s="253" t="s">
        <v>660</v>
      </c>
      <c r="C107" s="253" t="s">
        <v>418</v>
      </c>
      <c r="D107" s="254" t="s">
        <v>661</v>
      </c>
      <c r="E107" s="253" t="s">
        <v>6</v>
      </c>
      <c r="F107" s="255">
        <v>1</v>
      </c>
      <c r="G107" s="255">
        <v>3245.4</v>
      </c>
      <c r="H107" s="255">
        <f t="shared" si="40"/>
        <v>4051.55</v>
      </c>
      <c r="I107" s="255">
        <f t="shared" si="43"/>
        <v>4051.55</v>
      </c>
      <c r="J107" s="256">
        <f t="shared" si="42"/>
        <v>1.6110325007113267E-3</v>
      </c>
    </row>
    <row r="108" spans="1:10" ht="42" customHeight="1" x14ac:dyDescent="0.2">
      <c r="A108" s="253" t="s">
        <v>662</v>
      </c>
      <c r="B108" s="253" t="s">
        <v>663</v>
      </c>
      <c r="C108" s="253" t="s">
        <v>418</v>
      </c>
      <c r="D108" s="254" t="s">
        <v>664</v>
      </c>
      <c r="E108" s="253" t="s">
        <v>6</v>
      </c>
      <c r="F108" s="255">
        <v>2</v>
      </c>
      <c r="G108" s="255">
        <v>910.1</v>
      </c>
      <c r="H108" s="255">
        <f t="shared" si="40"/>
        <v>1136.1600000000001</v>
      </c>
      <c r="I108" s="255">
        <f t="shared" si="43"/>
        <v>2272.3200000000002</v>
      </c>
      <c r="J108" s="256">
        <f t="shared" si="42"/>
        <v>9.0355083166105852E-4</v>
      </c>
    </row>
    <row r="109" spans="1:10" ht="28.5" customHeight="1" x14ac:dyDescent="0.2">
      <c r="A109" s="253" t="s">
        <v>665</v>
      </c>
      <c r="B109" s="253" t="s">
        <v>666</v>
      </c>
      <c r="C109" s="253" t="s">
        <v>418</v>
      </c>
      <c r="D109" s="254" t="s">
        <v>667</v>
      </c>
      <c r="E109" s="253" t="s">
        <v>6</v>
      </c>
      <c r="F109" s="255">
        <v>1</v>
      </c>
      <c r="G109" s="255">
        <v>1293.6500000000001</v>
      </c>
      <c r="H109" s="255">
        <f t="shared" si="40"/>
        <v>1614.99</v>
      </c>
      <c r="I109" s="255">
        <f t="shared" si="43"/>
        <v>1614.99</v>
      </c>
      <c r="J109" s="256">
        <f t="shared" si="42"/>
        <v>6.4217432299336927E-4</v>
      </c>
    </row>
    <row r="110" spans="1:10" ht="28.5" customHeight="1" x14ac:dyDescent="0.2">
      <c r="A110" s="253" t="s">
        <v>668</v>
      </c>
      <c r="B110" s="253" t="s">
        <v>669</v>
      </c>
      <c r="C110" s="253" t="s">
        <v>418</v>
      </c>
      <c r="D110" s="254" t="s">
        <v>670</v>
      </c>
      <c r="E110" s="253" t="s">
        <v>6</v>
      </c>
      <c r="F110" s="255">
        <v>1</v>
      </c>
      <c r="G110" s="255">
        <v>1832.52</v>
      </c>
      <c r="H110" s="255">
        <f t="shared" si="40"/>
        <v>2287.71</v>
      </c>
      <c r="I110" s="255">
        <f t="shared" si="43"/>
        <v>2287.71</v>
      </c>
      <c r="J110" s="256">
        <f t="shared" si="42"/>
        <v>9.0967041310172872E-4</v>
      </c>
    </row>
    <row r="111" spans="1:10" ht="24" customHeight="1" x14ac:dyDescent="0.2">
      <c r="A111" s="249" t="s">
        <v>671</v>
      </c>
      <c r="B111" s="249"/>
      <c r="C111" s="249"/>
      <c r="D111" s="250" t="s">
        <v>672</v>
      </c>
      <c r="E111" s="250"/>
      <c r="F111" s="251"/>
      <c r="G111" s="264"/>
      <c r="H111" s="264"/>
      <c r="I111" s="251">
        <f>SUM(I112:I113)</f>
        <v>3465.7700000000004</v>
      </c>
      <c r="J111" s="252">
        <f>SUM(J112:J113)</f>
        <v>1.3781066776888586E-3</v>
      </c>
    </row>
    <row r="112" spans="1:10" ht="37.5" customHeight="1" x14ac:dyDescent="0.2">
      <c r="A112" s="253" t="s">
        <v>673</v>
      </c>
      <c r="B112" s="253" t="s">
        <v>674</v>
      </c>
      <c r="C112" s="253" t="s">
        <v>425</v>
      </c>
      <c r="D112" s="254" t="s">
        <v>675</v>
      </c>
      <c r="E112" s="253" t="s">
        <v>10</v>
      </c>
      <c r="F112" s="255">
        <v>7</v>
      </c>
      <c r="G112" s="255">
        <v>107.82</v>
      </c>
      <c r="H112" s="255">
        <f t="shared" si="40"/>
        <v>134.6</v>
      </c>
      <c r="I112" s="255">
        <f t="shared" ref="I112" si="44">TRUNC(F112 * H112, 2)</f>
        <v>942.2</v>
      </c>
      <c r="J112" s="256">
        <f>I112 /$H$352</f>
        <v>3.7465039853147857E-4</v>
      </c>
    </row>
    <row r="113" spans="1:10" ht="48" customHeight="1" x14ac:dyDescent="0.2">
      <c r="A113" s="253" t="s">
        <v>676</v>
      </c>
      <c r="B113" s="253" t="s">
        <v>677</v>
      </c>
      <c r="C113" s="253" t="s">
        <v>425</v>
      </c>
      <c r="D113" s="254" t="s">
        <v>678</v>
      </c>
      <c r="E113" s="253" t="s">
        <v>10</v>
      </c>
      <c r="F113" s="255">
        <v>14.75</v>
      </c>
      <c r="G113" s="255">
        <v>137.05000000000001</v>
      </c>
      <c r="H113" s="255">
        <f t="shared" si="40"/>
        <v>171.09</v>
      </c>
      <c r="I113" s="255">
        <f t="shared" ref="I113" si="45">TRUNC(F113 * H113, 2)</f>
        <v>2523.5700000000002</v>
      </c>
      <c r="J113" s="256">
        <f>I113 /$H$352</f>
        <v>1.0034562791573799E-3</v>
      </c>
    </row>
    <row r="114" spans="1:10" ht="24" customHeight="1" x14ac:dyDescent="0.2">
      <c r="A114" s="245" t="s">
        <v>679</v>
      </c>
      <c r="B114" s="245"/>
      <c r="C114" s="245"/>
      <c r="D114" s="246" t="s">
        <v>11</v>
      </c>
      <c r="E114" s="246"/>
      <c r="F114" s="247"/>
      <c r="G114" s="263"/>
      <c r="H114" s="263"/>
      <c r="I114" s="247">
        <f>I115+I119+I122+I127+I129+I132</f>
        <v>227233.45</v>
      </c>
      <c r="J114" s="248">
        <f>J115+J119+J122+J127+J129+J132</f>
        <v>9.0355659734857582E-2</v>
      </c>
    </row>
    <row r="115" spans="1:10" ht="24" customHeight="1" x14ac:dyDescent="0.2">
      <c r="A115" s="249" t="s">
        <v>680</v>
      </c>
      <c r="B115" s="249"/>
      <c r="C115" s="249"/>
      <c r="D115" s="250" t="s">
        <v>681</v>
      </c>
      <c r="E115" s="250"/>
      <c r="F115" s="251"/>
      <c r="G115" s="264"/>
      <c r="H115" s="264"/>
      <c r="I115" s="251">
        <f>SUM(I116:I118)</f>
        <v>23457.14</v>
      </c>
      <c r="J115" s="252">
        <f>SUM(J116:J118)</f>
        <v>9.3273475370501888E-3</v>
      </c>
    </row>
    <row r="116" spans="1:10" ht="60" customHeight="1" x14ac:dyDescent="0.2">
      <c r="A116" s="253" t="s">
        <v>682</v>
      </c>
      <c r="B116" s="253" t="s">
        <v>683</v>
      </c>
      <c r="C116" s="253" t="s">
        <v>425</v>
      </c>
      <c r="D116" s="254" t="s">
        <v>684</v>
      </c>
      <c r="E116" s="253" t="s">
        <v>52</v>
      </c>
      <c r="F116" s="255">
        <v>13</v>
      </c>
      <c r="G116" s="255">
        <v>1050.29</v>
      </c>
      <c r="H116" s="255">
        <f t="shared" ref="H116:H138" si="46">TRUNC(G116 * (1 + 24.84 / 100), 2)</f>
        <v>1311.18</v>
      </c>
      <c r="I116" s="255">
        <f t="shared" ref="I116" si="47">TRUNC(F116 * H116, 2)</f>
        <v>17045.34</v>
      </c>
      <c r="J116" s="256">
        <f>I116 /$H$352</f>
        <v>6.7778002803062544E-3</v>
      </c>
    </row>
    <row r="117" spans="1:10" ht="60" customHeight="1" x14ac:dyDescent="0.2">
      <c r="A117" s="253" t="s">
        <v>685</v>
      </c>
      <c r="B117" s="253" t="s">
        <v>686</v>
      </c>
      <c r="C117" s="253" t="s">
        <v>425</v>
      </c>
      <c r="D117" s="254" t="s">
        <v>687</v>
      </c>
      <c r="E117" s="253" t="s">
        <v>52</v>
      </c>
      <c r="F117" s="255">
        <v>2</v>
      </c>
      <c r="G117" s="255">
        <v>1006.48</v>
      </c>
      <c r="H117" s="255">
        <f t="shared" si="46"/>
        <v>1256.48</v>
      </c>
      <c r="I117" s="255">
        <f t="shared" ref="I117:I118" si="48">TRUNC(F117 * H117, 2)</f>
        <v>2512.96</v>
      </c>
      <c r="J117" s="256">
        <f>I117 /$H$352</f>
        <v>9.9923738642927642E-4</v>
      </c>
    </row>
    <row r="118" spans="1:10" ht="36" customHeight="1" x14ac:dyDescent="0.2">
      <c r="A118" s="253" t="s">
        <v>688</v>
      </c>
      <c r="B118" s="253" t="s">
        <v>689</v>
      </c>
      <c r="C118" s="253" t="s">
        <v>425</v>
      </c>
      <c r="D118" s="254" t="s">
        <v>690</v>
      </c>
      <c r="E118" s="253" t="s">
        <v>52</v>
      </c>
      <c r="F118" s="255">
        <v>22</v>
      </c>
      <c r="G118" s="255">
        <v>141.96</v>
      </c>
      <c r="H118" s="255">
        <f t="shared" si="46"/>
        <v>177.22</v>
      </c>
      <c r="I118" s="255">
        <f t="shared" si="48"/>
        <v>3898.84</v>
      </c>
      <c r="J118" s="256">
        <f>I118 /$H$352</f>
        <v>1.5503098703146571E-3</v>
      </c>
    </row>
    <row r="119" spans="1:10" ht="24" customHeight="1" x14ac:dyDescent="0.2">
      <c r="A119" s="249" t="s">
        <v>691</v>
      </c>
      <c r="B119" s="249"/>
      <c r="C119" s="249"/>
      <c r="D119" s="250" t="s">
        <v>692</v>
      </c>
      <c r="E119" s="250"/>
      <c r="F119" s="251"/>
      <c r="G119" s="264"/>
      <c r="H119" s="264"/>
      <c r="I119" s="251">
        <f>SUM(I120:I121)</f>
        <v>22463.769999999997</v>
      </c>
      <c r="J119" s="252">
        <f>SUM(J120:J121)</f>
        <v>8.9323502260873176E-3</v>
      </c>
    </row>
    <row r="120" spans="1:10" ht="36" customHeight="1" x14ac:dyDescent="0.2">
      <c r="A120" s="253" t="s">
        <v>693</v>
      </c>
      <c r="B120" s="253" t="s">
        <v>694</v>
      </c>
      <c r="C120" s="253" t="s">
        <v>425</v>
      </c>
      <c r="D120" s="254" t="s">
        <v>695</v>
      </c>
      <c r="E120" s="253" t="s">
        <v>1</v>
      </c>
      <c r="F120" s="255">
        <v>16.25</v>
      </c>
      <c r="G120" s="255">
        <v>670.85</v>
      </c>
      <c r="H120" s="255">
        <f t="shared" si="46"/>
        <v>837.48</v>
      </c>
      <c r="I120" s="255">
        <f t="shared" ref="I120" si="49">TRUNC(F120 * H120, 2)</f>
        <v>13609.05</v>
      </c>
      <c r="J120" s="256">
        <f>I120 /$H$352</f>
        <v>5.4114158417902973E-3</v>
      </c>
    </row>
    <row r="121" spans="1:10" ht="24" customHeight="1" x14ac:dyDescent="0.2">
      <c r="A121" s="253" t="s">
        <v>696</v>
      </c>
      <c r="B121" s="253" t="s">
        <v>697</v>
      </c>
      <c r="C121" s="253" t="s">
        <v>418</v>
      </c>
      <c r="D121" s="254" t="s">
        <v>698</v>
      </c>
      <c r="E121" s="253" t="s">
        <v>52</v>
      </c>
      <c r="F121" s="255">
        <v>7</v>
      </c>
      <c r="G121" s="255">
        <v>1013.27</v>
      </c>
      <c r="H121" s="255">
        <f t="shared" si="46"/>
        <v>1264.96</v>
      </c>
      <c r="I121" s="255">
        <f t="shared" ref="I121" si="50">TRUNC(F121 * H121, 2)</f>
        <v>8854.7199999999993</v>
      </c>
      <c r="J121" s="256">
        <f>I121 /$H$352</f>
        <v>3.5209343842970212E-3</v>
      </c>
    </row>
    <row r="122" spans="1:10" ht="24" customHeight="1" x14ac:dyDescent="0.2">
      <c r="A122" s="249" t="s">
        <v>699</v>
      </c>
      <c r="B122" s="249"/>
      <c r="C122" s="249"/>
      <c r="D122" s="250" t="s">
        <v>700</v>
      </c>
      <c r="E122" s="250"/>
      <c r="F122" s="251"/>
      <c r="G122" s="264"/>
      <c r="H122" s="264"/>
      <c r="I122" s="251">
        <f>SUM(I123:I126)</f>
        <v>39237.78</v>
      </c>
      <c r="J122" s="252">
        <f>SUM(J123:J126)</f>
        <v>1.5602260575769982E-2</v>
      </c>
    </row>
    <row r="123" spans="1:10" ht="48" customHeight="1" x14ac:dyDescent="0.2">
      <c r="A123" s="253" t="s">
        <v>701</v>
      </c>
      <c r="B123" s="253" t="s">
        <v>702</v>
      </c>
      <c r="C123" s="253" t="s">
        <v>425</v>
      </c>
      <c r="D123" s="254" t="s">
        <v>703</v>
      </c>
      <c r="E123" s="253" t="s">
        <v>1</v>
      </c>
      <c r="F123" s="255">
        <v>21.97</v>
      </c>
      <c r="G123" s="255">
        <v>394.48</v>
      </c>
      <c r="H123" s="255">
        <f t="shared" si="46"/>
        <v>492.46</v>
      </c>
      <c r="I123" s="255">
        <f t="shared" ref="I123" si="51">TRUNC(F123 * H123, 2)</f>
        <v>10819.34</v>
      </c>
      <c r="J123" s="256">
        <f>I123 /$H$352</f>
        <v>4.3021333505068636E-3</v>
      </c>
    </row>
    <row r="124" spans="1:10" ht="36" customHeight="1" x14ac:dyDescent="0.2">
      <c r="A124" s="253" t="s">
        <v>704</v>
      </c>
      <c r="B124" s="253" t="s">
        <v>705</v>
      </c>
      <c r="C124" s="253" t="s">
        <v>425</v>
      </c>
      <c r="D124" s="254" t="s">
        <v>706</v>
      </c>
      <c r="E124" s="253" t="s">
        <v>1</v>
      </c>
      <c r="F124" s="255">
        <v>0.72</v>
      </c>
      <c r="G124" s="255">
        <v>758.79</v>
      </c>
      <c r="H124" s="255">
        <f t="shared" si="46"/>
        <v>947.27</v>
      </c>
      <c r="I124" s="255">
        <f t="shared" ref="I124:I126" si="52">TRUNC(F124 * H124, 2)</f>
        <v>682.03</v>
      </c>
      <c r="J124" s="256">
        <f>I124 /$H$352</f>
        <v>2.7119805912802409E-4</v>
      </c>
    </row>
    <row r="125" spans="1:10" ht="24" customHeight="1" x14ac:dyDescent="0.2">
      <c r="A125" s="253" t="s">
        <v>707</v>
      </c>
      <c r="B125" s="253" t="s">
        <v>708</v>
      </c>
      <c r="C125" s="253" t="s">
        <v>418</v>
      </c>
      <c r="D125" s="254" t="s">
        <v>709</v>
      </c>
      <c r="E125" s="253" t="s">
        <v>186</v>
      </c>
      <c r="F125" s="255">
        <v>36.159999999999997</v>
      </c>
      <c r="G125" s="255">
        <v>601.53</v>
      </c>
      <c r="H125" s="255">
        <f t="shared" si="46"/>
        <v>750.95</v>
      </c>
      <c r="I125" s="255">
        <f t="shared" si="52"/>
        <v>27154.35</v>
      </c>
      <c r="J125" s="256">
        <f>I125 /$H$352</f>
        <v>1.0797482540186004E-2</v>
      </c>
    </row>
    <row r="126" spans="1:10" ht="36" customHeight="1" x14ac:dyDescent="0.2">
      <c r="A126" s="253" t="s">
        <v>710</v>
      </c>
      <c r="B126" s="253" t="s">
        <v>711</v>
      </c>
      <c r="C126" s="253" t="s">
        <v>418</v>
      </c>
      <c r="D126" s="254" t="s">
        <v>712</v>
      </c>
      <c r="E126" s="253" t="s">
        <v>1</v>
      </c>
      <c r="F126" s="255">
        <v>9.34</v>
      </c>
      <c r="G126" s="255">
        <v>49.92</v>
      </c>
      <c r="H126" s="255">
        <f t="shared" si="46"/>
        <v>62.32</v>
      </c>
      <c r="I126" s="255">
        <f t="shared" si="52"/>
        <v>582.05999999999995</v>
      </c>
      <c r="J126" s="256">
        <f>I126 /$H$352</f>
        <v>2.3144662594908977E-4</v>
      </c>
    </row>
    <row r="127" spans="1:10" ht="24" customHeight="1" x14ac:dyDescent="0.2">
      <c r="A127" s="249" t="s">
        <v>713</v>
      </c>
      <c r="B127" s="249"/>
      <c r="C127" s="249"/>
      <c r="D127" s="250" t="s">
        <v>714</v>
      </c>
      <c r="E127" s="250"/>
      <c r="F127" s="251"/>
      <c r="G127" s="264"/>
      <c r="H127" s="264"/>
      <c r="I127" s="251">
        <f>SUM(I128)</f>
        <v>1211.23</v>
      </c>
      <c r="J127" s="252">
        <f>SUM(J128)</f>
        <v>4.8162577182475353E-4</v>
      </c>
    </row>
    <row r="128" spans="1:10" ht="24" customHeight="1" x14ac:dyDescent="0.2">
      <c r="A128" s="253" t="s">
        <v>715</v>
      </c>
      <c r="B128" s="253" t="s">
        <v>716</v>
      </c>
      <c r="C128" s="253" t="s">
        <v>418</v>
      </c>
      <c r="D128" s="254" t="s">
        <v>717</v>
      </c>
      <c r="E128" s="253" t="s">
        <v>186</v>
      </c>
      <c r="F128" s="255">
        <v>1.8</v>
      </c>
      <c r="G128" s="255">
        <v>539.02</v>
      </c>
      <c r="H128" s="255">
        <f t="shared" si="46"/>
        <v>672.91</v>
      </c>
      <c r="I128" s="255">
        <f t="shared" ref="I128" si="53">TRUNC(F128 * H128, 2)</f>
        <v>1211.23</v>
      </c>
      <c r="J128" s="256">
        <f>I128 /$H$352</f>
        <v>4.8162577182475353E-4</v>
      </c>
    </row>
    <row r="129" spans="1:10" ht="24" customHeight="1" x14ac:dyDescent="0.2">
      <c r="A129" s="249" t="s">
        <v>718</v>
      </c>
      <c r="B129" s="249"/>
      <c r="C129" s="249"/>
      <c r="D129" s="250" t="s">
        <v>719</v>
      </c>
      <c r="E129" s="250"/>
      <c r="F129" s="251"/>
      <c r="G129" s="264"/>
      <c r="H129" s="264"/>
      <c r="I129" s="251">
        <f>SUM(I130:I131)</f>
        <v>10900.74</v>
      </c>
      <c r="J129" s="252">
        <f>SUM(J130:J131)</f>
        <v>4.3345007273275626E-3</v>
      </c>
    </row>
    <row r="130" spans="1:10" ht="36" customHeight="1" x14ac:dyDescent="0.2">
      <c r="A130" s="253" t="s">
        <v>720</v>
      </c>
      <c r="B130" s="253" t="s">
        <v>721</v>
      </c>
      <c r="C130" s="253" t="s">
        <v>425</v>
      </c>
      <c r="D130" s="254" t="s">
        <v>722</v>
      </c>
      <c r="E130" s="253" t="s">
        <v>1</v>
      </c>
      <c r="F130" s="255">
        <v>8.64</v>
      </c>
      <c r="G130" s="255">
        <v>894.65</v>
      </c>
      <c r="H130" s="255">
        <f t="shared" si="46"/>
        <v>1116.8800000000001</v>
      </c>
      <c r="I130" s="255">
        <f t="shared" ref="I130" si="54">TRUNC(F130 * H130, 2)</f>
        <v>9649.84</v>
      </c>
      <c r="J130" s="256">
        <f>I130 /$H$352</f>
        <v>3.8371008297229917E-3</v>
      </c>
    </row>
    <row r="131" spans="1:10" ht="36" customHeight="1" x14ac:dyDescent="0.2">
      <c r="A131" s="253" t="s">
        <v>723</v>
      </c>
      <c r="B131" s="253" t="s">
        <v>721</v>
      </c>
      <c r="C131" s="253" t="s">
        <v>425</v>
      </c>
      <c r="D131" s="254" t="s">
        <v>724</v>
      </c>
      <c r="E131" s="253" t="s">
        <v>1</v>
      </c>
      <c r="F131" s="255">
        <v>1.1200000000000001</v>
      </c>
      <c r="G131" s="255">
        <v>894.65</v>
      </c>
      <c r="H131" s="255">
        <f t="shared" si="46"/>
        <v>1116.8800000000001</v>
      </c>
      <c r="I131" s="255">
        <f t="shared" ref="I131" si="55">TRUNC(F131 * H131, 2)</f>
        <v>1250.9000000000001</v>
      </c>
      <c r="J131" s="256">
        <f>I131 /$H$352</f>
        <v>4.9739989760457068E-4</v>
      </c>
    </row>
    <row r="132" spans="1:10" ht="24" customHeight="1" x14ac:dyDescent="0.2">
      <c r="A132" s="249" t="s">
        <v>725</v>
      </c>
      <c r="B132" s="249"/>
      <c r="C132" s="249"/>
      <c r="D132" s="250" t="s">
        <v>726</v>
      </c>
      <c r="E132" s="250"/>
      <c r="F132" s="251"/>
      <c r="G132" s="264"/>
      <c r="H132" s="264"/>
      <c r="I132" s="251">
        <f>SUM(I133:I138)</f>
        <v>129962.79</v>
      </c>
      <c r="J132" s="252">
        <f>SUM(J133:J138)</f>
        <v>5.1677574896797772E-2</v>
      </c>
    </row>
    <row r="133" spans="1:10" ht="24" customHeight="1" x14ac:dyDescent="0.2">
      <c r="A133" s="253" t="s">
        <v>727</v>
      </c>
      <c r="B133" s="253" t="s">
        <v>728</v>
      </c>
      <c r="C133" s="253" t="s">
        <v>418</v>
      </c>
      <c r="D133" s="254" t="s">
        <v>729</v>
      </c>
      <c r="E133" s="253" t="s">
        <v>186</v>
      </c>
      <c r="F133" s="255">
        <v>79.11</v>
      </c>
      <c r="G133" s="255">
        <v>650.39</v>
      </c>
      <c r="H133" s="255">
        <f t="shared" si="46"/>
        <v>811.94</v>
      </c>
      <c r="I133" s="255">
        <f t="shared" ref="I133" si="56">TRUNC(F133 * H133, 2)</f>
        <v>64232.57</v>
      </c>
      <c r="J133" s="256">
        <f t="shared" ref="J133:J138" si="57">I133 /$H$352</f>
        <v>2.5541029451497659E-2</v>
      </c>
    </row>
    <row r="134" spans="1:10" ht="24" customHeight="1" x14ac:dyDescent="0.2">
      <c r="A134" s="253" t="s">
        <v>730</v>
      </c>
      <c r="B134" s="253" t="s">
        <v>728</v>
      </c>
      <c r="C134" s="253" t="s">
        <v>418</v>
      </c>
      <c r="D134" s="254" t="s">
        <v>731</v>
      </c>
      <c r="E134" s="253" t="s">
        <v>186</v>
      </c>
      <c r="F134" s="255">
        <v>3</v>
      </c>
      <c r="G134" s="255">
        <v>650.39</v>
      </c>
      <c r="H134" s="255">
        <f t="shared" si="46"/>
        <v>811.94</v>
      </c>
      <c r="I134" s="255">
        <f t="shared" ref="I134:I138" si="58">TRUNC(F134 * H134, 2)</f>
        <v>2435.8200000000002</v>
      </c>
      <c r="J134" s="256">
        <f t="shared" si="57"/>
        <v>9.6856392883776915E-4</v>
      </c>
    </row>
    <row r="135" spans="1:10" ht="48" customHeight="1" x14ac:dyDescent="0.2">
      <c r="A135" s="253" t="s">
        <v>732</v>
      </c>
      <c r="B135" s="253" t="s">
        <v>733</v>
      </c>
      <c r="C135" s="253" t="s">
        <v>615</v>
      </c>
      <c r="D135" s="254" t="s">
        <v>734</v>
      </c>
      <c r="E135" s="253" t="s">
        <v>1</v>
      </c>
      <c r="F135" s="255">
        <v>1.1200000000000001</v>
      </c>
      <c r="G135" s="255">
        <v>490.08</v>
      </c>
      <c r="H135" s="255">
        <f t="shared" si="46"/>
        <v>611.80999999999995</v>
      </c>
      <c r="I135" s="255">
        <f t="shared" si="58"/>
        <v>685.22</v>
      </c>
      <c r="J135" s="256">
        <f t="shared" si="57"/>
        <v>2.7246651038180823E-4</v>
      </c>
    </row>
    <row r="136" spans="1:10" ht="24" customHeight="1" x14ac:dyDescent="0.2">
      <c r="A136" s="253" t="s">
        <v>735</v>
      </c>
      <c r="B136" s="253" t="s">
        <v>728</v>
      </c>
      <c r="C136" s="253" t="s">
        <v>418</v>
      </c>
      <c r="D136" s="254" t="s">
        <v>736</v>
      </c>
      <c r="E136" s="253" t="s">
        <v>186</v>
      </c>
      <c r="F136" s="255">
        <v>12</v>
      </c>
      <c r="G136" s="255">
        <v>650.39</v>
      </c>
      <c r="H136" s="255">
        <f t="shared" si="46"/>
        <v>811.94</v>
      </c>
      <c r="I136" s="255">
        <f t="shared" si="58"/>
        <v>9743.2800000000007</v>
      </c>
      <c r="J136" s="256">
        <f t="shared" si="57"/>
        <v>3.8742557153510766E-3</v>
      </c>
    </row>
    <row r="137" spans="1:10" ht="36" customHeight="1" x14ac:dyDescent="0.2">
      <c r="A137" s="253" t="s">
        <v>737</v>
      </c>
      <c r="B137" s="253" t="s">
        <v>738</v>
      </c>
      <c r="C137" s="253" t="s">
        <v>615</v>
      </c>
      <c r="D137" s="254" t="s">
        <v>739</v>
      </c>
      <c r="E137" s="253" t="s">
        <v>1</v>
      </c>
      <c r="F137" s="255">
        <v>76.400000000000006</v>
      </c>
      <c r="G137" s="255">
        <v>540.14</v>
      </c>
      <c r="H137" s="255">
        <f t="shared" si="46"/>
        <v>674.31</v>
      </c>
      <c r="I137" s="255">
        <f t="shared" si="58"/>
        <v>51517.279999999999</v>
      </c>
      <c r="J137" s="256">
        <f t="shared" si="57"/>
        <v>2.0485002635595169E-2</v>
      </c>
    </row>
    <row r="138" spans="1:10" ht="36" customHeight="1" x14ac:dyDescent="0.2">
      <c r="A138" s="253" t="s">
        <v>740</v>
      </c>
      <c r="B138" s="253" t="s">
        <v>738</v>
      </c>
      <c r="C138" s="253" t="s">
        <v>615</v>
      </c>
      <c r="D138" s="254" t="s">
        <v>741</v>
      </c>
      <c r="E138" s="253" t="s">
        <v>1</v>
      </c>
      <c r="F138" s="255">
        <v>2</v>
      </c>
      <c r="G138" s="255">
        <v>540.14</v>
      </c>
      <c r="H138" s="255">
        <f t="shared" si="46"/>
        <v>674.31</v>
      </c>
      <c r="I138" s="255">
        <f t="shared" si="58"/>
        <v>1348.62</v>
      </c>
      <c r="J138" s="256">
        <f t="shared" si="57"/>
        <v>5.3625665513428421E-4</v>
      </c>
    </row>
    <row r="139" spans="1:10" ht="24" customHeight="1" x14ac:dyDescent="0.2">
      <c r="A139" s="245" t="s">
        <v>742</v>
      </c>
      <c r="B139" s="245"/>
      <c r="C139" s="245"/>
      <c r="D139" s="246" t="s">
        <v>16</v>
      </c>
      <c r="E139" s="246"/>
      <c r="F139" s="247"/>
      <c r="G139" s="263"/>
      <c r="H139" s="263"/>
      <c r="I139" s="247">
        <f>I140+I148</f>
        <v>392193.25999999995</v>
      </c>
      <c r="J139" s="248">
        <f>J140+J148</f>
        <v>0.15594922644911885</v>
      </c>
    </row>
    <row r="140" spans="1:10" ht="24" customHeight="1" x14ac:dyDescent="0.2">
      <c r="A140" s="249" t="s">
        <v>743</v>
      </c>
      <c r="B140" s="249"/>
      <c r="C140" s="249"/>
      <c r="D140" s="250" t="s">
        <v>744</v>
      </c>
      <c r="E140" s="250"/>
      <c r="F140" s="251"/>
      <c r="G140" s="264"/>
      <c r="H140" s="264"/>
      <c r="I140" s="251">
        <f>I141</f>
        <v>214335.07999999996</v>
      </c>
      <c r="J140" s="252">
        <f>J141</f>
        <v>8.5226834155462047E-2</v>
      </c>
    </row>
    <row r="141" spans="1:10" ht="24" customHeight="1" x14ac:dyDescent="0.2">
      <c r="A141" s="258" t="s">
        <v>745</v>
      </c>
      <c r="B141" s="258"/>
      <c r="C141" s="258"/>
      <c r="D141" s="259" t="s">
        <v>746</v>
      </c>
      <c r="E141" s="259"/>
      <c r="F141" s="260"/>
      <c r="G141" s="265"/>
      <c r="H141" s="265"/>
      <c r="I141" s="260">
        <f>SUM(I142:I147)</f>
        <v>214335.07999999996</v>
      </c>
      <c r="J141" s="261">
        <f>SUM(J142:J147)</f>
        <v>8.5226834155462047E-2</v>
      </c>
    </row>
    <row r="142" spans="1:10" ht="48" customHeight="1" x14ac:dyDescent="0.2">
      <c r="A142" s="253" t="s">
        <v>747</v>
      </c>
      <c r="B142" s="253" t="s">
        <v>748</v>
      </c>
      <c r="C142" s="253" t="s">
        <v>425</v>
      </c>
      <c r="D142" s="254" t="s">
        <v>749</v>
      </c>
      <c r="E142" s="253" t="s">
        <v>1</v>
      </c>
      <c r="F142" s="255">
        <v>174.47</v>
      </c>
      <c r="G142" s="255">
        <v>51.25</v>
      </c>
      <c r="H142" s="255">
        <f t="shared" ref="H142:H147" si="59">TRUNC(G142 * (1 + 24.84 / 100), 2)</f>
        <v>63.98</v>
      </c>
      <c r="I142" s="255">
        <f t="shared" ref="I142" si="60">TRUNC(F142 * H142, 2)</f>
        <v>11162.59</v>
      </c>
      <c r="J142" s="256">
        <f t="shared" ref="J142:J147" si="61">I142 /$H$352</f>
        <v>4.4386210912157687E-3</v>
      </c>
    </row>
    <row r="143" spans="1:10" ht="36" customHeight="1" x14ac:dyDescent="0.2">
      <c r="A143" s="253" t="s">
        <v>750</v>
      </c>
      <c r="B143" s="253" t="s">
        <v>751</v>
      </c>
      <c r="C143" s="253" t="s">
        <v>425</v>
      </c>
      <c r="D143" s="254" t="s">
        <v>752</v>
      </c>
      <c r="E143" s="253" t="s">
        <v>1</v>
      </c>
      <c r="F143" s="255">
        <v>515.84</v>
      </c>
      <c r="G143" s="255">
        <v>47.91</v>
      </c>
      <c r="H143" s="255">
        <f t="shared" si="59"/>
        <v>59.81</v>
      </c>
      <c r="I143" s="255">
        <f t="shared" ref="I143:I147" si="62">TRUNC(F143 * H143, 2)</f>
        <v>30852.39</v>
      </c>
      <c r="J143" s="256">
        <f t="shared" si="61"/>
        <v>1.2267947579227981E-2</v>
      </c>
    </row>
    <row r="144" spans="1:10" ht="24" customHeight="1" x14ac:dyDescent="0.2">
      <c r="A144" s="253" t="s">
        <v>753</v>
      </c>
      <c r="B144" s="253" t="s">
        <v>754</v>
      </c>
      <c r="C144" s="253" t="s">
        <v>425</v>
      </c>
      <c r="D144" s="254" t="s">
        <v>755</v>
      </c>
      <c r="E144" s="253" t="s">
        <v>10</v>
      </c>
      <c r="F144" s="255">
        <v>216.37</v>
      </c>
      <c r="G144" s="255">
        <v>6.92</v>
      </c>
      <c r="H144" s="255">
        <f t="shared" si="59"/>
        <v>8.6300000000000008</v>
      </c>
      <c r="I144" s="255">
        <f t="shared" si="62"/>
        <v>1867.27</v>
      </c>
      <c r="J144" s="256">
        <f t="shared" si="61"/>
        <v>7.4248933312022285E-4</v>
      </c>
    </row>
    <row r="145" spans="1:10" ht="24" customHeight="1" x14ac:dyDescent="0.2">
      <c r="A145" s="253" t="s">
        <v>756</v>
      </c>
      <c r="B145" s="253" t="s">
        <v>757</v>
      </c>
      <c r="C145" s="253" t="s">
        <v>425</v>
      </c>
      <c r="D145" s="254" t="s">
        <v>758</v>
      </c>
      <c r="E145" s="253" t="s">
        <v>1</v>
      </c>
      <c r="F145" s="255">
        <v>456.36</v>
      </c>
      <c r="G145" s="255">
        <v>177.43</v>
      </c>
      <c r="H145" s="255">
        <f t="shared" si="59"/>
        <v>221.5</v>
      </c>
      <c r="I145" s="255">
        <f t="shared" si="62"/>
        <v>101083.74</v>
      </c>
      <c r="J145" s="256">
        <f t="shared" si="61"/>
        <v>4.019429364896239E-2</v>
      </c>
    </row>
    <row r="146" spans="1:10" ht="24" customHeight="1" x14ac:dyDescent="0.2">
      <c r="A146" s="253" t="s">
        <v>759</v>
      </c>
      <c r="B146" s="253" t="s">
        <v>760</v>
      </c>
      <c r="C146" s="253" t="s">
        <v>425</v>
      </c>
      <c r="D146" s="254" t="s">
        <v>761</v>
      </c>
      <c r="E146" s="253" t="s">
        <v>10</v>
      </c>
      <c r="F146" s="255">
        <v>308.8</v>
      </c>
      <c r="G146" s="255">
        <v>54.52</v>
      </c>
      <c r="H146" s="255">
        <f t="shared" si="59"/>
        <v>68.06</v>
      </c>
      <c r="I146" s="255">
        <f t="shared" si="62"/>
        <v>21016.92</v>
      </c>
      <c r="J146" s="256">
        <f t="shared" si="61"/>
        <v>8.3570340202761637E-3</v>
      </c>
    </row>
    <row r="147" spans="1:10" ht="24" customHeight="1" x14ac:dyDescent="0.2">
      <c r="A147" s="253" t="s">
        <v>762</v>
      </c>
      <c r="B147" s="253" t="s">
        <v>763</v>
      </c>
      <c r="C147" s="253" t="s">
        <v>418</v>
      </c>
      <c r="D147" s="254" t="s">
        <v>764</v>
      </c>
      <c r="E147" s="253" t="s">
        <v>1</v>
      </c>
      <c r="F147" s="255">
        <v>37.130000000000003</v>
      </c>
      <c r="G147" s="255">
        <v>1043.1300000000001</v>
      </c>
      <c r="H147" s="255">
        <f t="shared" si="59"/>
        <v>1302.24</v>
      </c>
      <c r="I147" s="255">
        <f t="shared" si="62"/>
        <v>48352.17</v>
      </c>
      <c r="J147" s="256">
        <f t="shared" si="61"/>
        <v>1.922644848265952E-2</v>
      </c>
    </row>
    <row r="148" spans="1:10" ht="24" customHeight="1" x14ac:dyDescent="0.2">
      <c r="A148" s="249" t="s">
        <v>765</v>
      </c>
      <c r="B148" s="249"/>
      <c r="C148" s="249"/>
      <c r="D148" s="250" t="s">
        <v>766</v>
      </c>
      <c r="E148" s="250"/>
      <c r="F148" s="251"/>
      <c r="G148" s="264"/>
      <c r="H148" s="264"/>
      <c r="I148" s="251">
        <f>I149+I155+I161+I167</f>
        <v>177858.18</v>
      </c>
      <c r="J148" s="252">
        <f>J149+J155+J161+J167</f>
        <v>7.0722392293656816E-2</v>
      </c>
    </row>
    <row r="149" spans="1:10" ht="24" customHeight="1" x14ac:dyDescent="0.2">
      <c r="A149" s="258" t="s">
        <v>767</v>
      </c>
      <c r="B149" s="258"/>
      <c r="C149" s="258"/>
      <c r="D149" s="259" t="s">
        <v>768</v>
      </c>
      <c r="E149" s="259"/>
      <c r="F149" s="260"/>
      <c r="G149" s="265"/>
      <c r="H149" s="265"/>
      <c r="I149" s="260">
        <f>SUM(I150:I154)</f>
        <v>43638.42</v>
      </c>
      <c r="J149" s="261">
        <f>SUM(J150:J154)</f>
        <v>1.7352102997541967E-2</v>
      </c>
    </row>
    <row r="150" spans="1:10" ht="24" customHeight="1" x14ac:dyDescent="0.2">
      <c r="A150" s="253" t="s">
        <v>769</v>
      </c>
      <c r="B150" s="253" t="s">
        <v>770</v>
      </c>
      <c r="C150" s="253" t="s">
        <v>425</v>
      </c>
      <c r="D150" s="254" t="s">
        <v>771</v>
      </c>
      <c r="E150" s="253" t="s">
        <v>1</v>
      </c>
      <c r="F150" s="255">
        <v>145.94999999999999</v>
      </c>
      <c r="G150" s="255">
        <v>2.23</v>
      </c>
      <c r="H150" s="255">
        <f t="shared" ref="H150:H169" si="63">TRUNC(G150 * (1 + 24.84 / 100), 2)</f>
        <v>2.78</v>
      </c>
      <c r="I150" s="255">
        <f t="shared" ref="I150" si="64">TRUNC(F150 * H150, 2)</f>
        <v>405.74</v>
      </c>
      <c r="J150" s="256">
        <f>I150 /$H$352</f>
        <v>1.6133586573993008E-4</v>
      </c>
    </row>
    <row r="151" spans="1:10" ht="36" customHeight="1" x14ac:dyDescent="0.2">
      <c r="A151" s="253" t="s">
        <v>772</v>
      </c>
      <c r="B151" s="253" t="s">
        <v>773</v>
      </c>
      <c r="C151" s="253" t="s">
        <v>425</v>
      </c>
      <c r="D151" s="254" t="s">
        <v>774</v>
      </c>
      <c r="E151" s="253" t="s">
        <v>3</v>
      </c>
      <c r="F151" s="255">
        <v>14.59</v>
      </c>
      <c r="G151" s="255">
        <v>135.61000000000001</v>
      </c>
      <c r="H151" s="255">
        <f t="shared" si="63"/>
        <v>169.29</v>
      </c>
      <c r="I151" s="255">
        <f t="shared" ref="I151:I154" si="65">TRUNC(F151 * H151, 2)</f>
        <v>2469.94</v>
      </c>
      <c r="J151" s="256">
        <f>I151 /$H$352</f>
        <v>9.8213118801617513E-4</v>
      </c>
    </row>
    <row r="152" spans="1:10" ht="36" customHeight="1" x14ac:dyDescent="0.2">
      <c r="A152" s="253" t="s">
        <v>775</v>
      </c>
      <c r="B152" s="253" t="s">
        <v>776</v>
      </c>
      <c r="C152" s="253" t="s">
        <v>425</v>
      </c>
      <c r="D152" s="254" t="s">
        <v>777</v>
      </c>
      <c r="E152" s="253" t="s">
        <v>1</v>
      </c>
      <c r="F152" s="255">
        <v>145.94999999999999</v>
      </c>
      <c r="G152" s="255">
        <v>2.9</v>
      </c>
      <c r="H152" s="255">
        <f t="shared" si="63"/>
        <v>3.62</v>
      </c>
      <c r="I152" s="255">
        <f t="shared" si="65"/>
        <v>528.33000000000004</v>
      </c>
      <c r="J152" s="256">
        <f>I152 /$H$352</f>
        <v>2.1008177144569737E-4</v>
      </c>
    </row>
    <row r="153" spans="1:10" ht="36" customHeight="1" x14ac:dyDescent="0.2">
      <c r="A153" s="253" t="s">
        <v>778</v>
      </c>
      <c r="B153" s="253" t="s">
        <v>779</v>
      </c>
      <c r="C153" s="253" t="s">
        <v>425</v>
      </c>
      <c r="D153" s="254" t="s">
        <v>780</v>
      </c>
      <c r="E153" s="253" t="s">
        <v>1</v>
      </c>
      <c r="F153" s="255">
        <v>124.75</v>
      </c>
      <c r="G153" s="255">
        <v>106.54</v>
      </c>
      <c r="H153" s="255">
        <f t="shared" si="63"/>
        <v>133</v>
      </c>
      <c r="I153" s="255">
        <f t="shared" si="65"/>
        <v>16591.75</v>
      </c>
      <c r="J153" s="256">
        <f>I153 /$H$352</f>
        <v>6.5974376457595615E-3</v>
      </c>
    </row>
    <row r="154" spans="1:10" ht="24" customHeight="1" x14ac:dyDescent="0.2">
      <c r="A154" s="253" t="s">
        <v>781</v>
      </c>
      <c r="B154" s="253" t="s">
        <v>782</v>
      </c>
      <c r="C154" s="253" t="s">
        <v>783</v>
      </c>
      <c r="D154" s="254" t="s">
        <v>784</v>
      </c>
      <c r="E154" s="253" t="s">
        <v>1</v>
      </c>
      <c r="F154" s="255">
        <v>21.2</v>
      </c>
      <c r="G154" s="255">
        <v>893.32</v>
      </c>
      <c r="H154" s="255">
        <f t="shared" si="63"/>
        <v>1115.22</v>
      </c>
      <c r="I154" s="255">
        <f t="shared" si="65"/>
        <v>23642.66</v>
      </c>
      <c r="J154" s="256">
        <f>I154 /$H$352</f>
        <v>9.4011165265806048E-3</v>
      </c>
    </row>
    <row r="155" spans="1:10" ht="24" customHeight="1" x14ac:dyDescent="0.2">
      <c r="A155" s="258" t="s">
        <v>785</v>
      </c>
      <c r="B155" s="258"/>
      <c r="C155" s="258"/>
      <c r="D155" s="259" t="s">
        <v>786</v>
      </c>
      <c r="E155" s="259"/>
      <c r="F155" s="260"/>
      <c r="G155" s="265"/>
      <c r="H155" s="265"/>
      <c r="I155" s="260">
        <f>SUM(I156:I160)</f>
        <v>34000.29</v>
      </c>
      <c r="J155" s="261">
        <f>SUM(J156:J160)</f>
        <v>1.3519658457531145E-2</v>
      </c>
    </row>
    <row r="156" spans="1:10" ht="24" customHeight="1" x14ac:dyDescent="0.2">
      <c r="A156" s="253" t="s">
        <v>787</v>
      </c>
      <c r="B156" s="253" t="s">
        <v>770</v>
      </c>
      <c r="C156" s="253" t="s">
        <v>425</v>
      </c>
      <c r="D156" s="254" t="s">
        <v>771</v>
      </c>
      <c r="E156" s="253" t="s">
        <v>1</v>
      </c>
      <c r="F156" s="255">
        <v>59.34</v>
      </c>
      <c r="G156" s="255">
        <v>2.23</v>
      </c>
      <c r="H156" s="255">
        <f t="shared" si="63"/>
        <v>2.78</v>
      </c>
      <c r="I156" s="255">
        <f t="shared" ref="I156" si="66">TRUNC(F156 * H156, 2)</f>
        <v>164.96</v>
      </c>
      <c r="J156" s="256">
        <f>I156 /$H$352</f>
        <v>6.5593642264649444E-5</v>
      </c>
    </row>
    <row r="157" spans="1:10" ht="36" customHeight="1" x14ac:dyDescent="0.2">
      <c r="A157" s="253" t="s">
        <v>788</v>
      </c>
      <c r="B157" s="253" t="s">
        <v>773</v>
      </c>
      <c r="C157" s="253" t="s">
        <v>425</v>
      </c>
      <c r="D157" s="254" t="s">
        <v>774</v>
      </c>
      <c r="E157" s="253" t="s">
        <v>3</v>
      </c>
      <c r="F157" s="255">
        <v>5.93</v>
      </c>
      <c r="G157" s="255">
        <v>135.61000000000001</v>
      </c>
      <c r="H157" s="255">
        <f t="shared" si="63"/>
        <v>169.29</v>
      </c>
      <c r="I157" s="255">
        <f t="shared" ref="I157:I159" si="67">TRUNC(F157 * H157, 2)</f>
        <v>1003.88</v>
      </c>
      <c r="J157" s="256">
        <f>I157 /$H$352</f>
        <v>3.991764403287844E-4</v>
      </c>
    </row>
    <row r="158" spans="1:10" ht="36" customHeight="1" x14ac:dyDescent="0.2">
      <c r="A158" s="253" t="s">
        <v>789</v>
      </c>
      <c r="B158" s="253" t="s">
        <v>776</v>
      </c>
      <c r="C158" s="253" t="s">
        <v>425</v>
      </c>
      <c r="D158" s="254" t="s">
        <v>777</v>
      </c>
      <c r="E158" s="253" t="s">
        <v>1</v>
      </c>
      <c r="F158" s="255">
        <v>59.34</v>
      </c>
      <c r="G158" s="255">
        <v>2.9</v>
      </c>
      <c r="H158" s="255">
        <f t="shared" si="63"/>
        <v>3.62</v>
      </c>
      <c r="I158" s="255">
        <f t="shared" si="67"/>
        <v>214.81</v>
      </c>
      <c r="J158" s="256">
        <f>I158 /$H$352</f>
        <v>8.5415678315163351E-5</v>
      </c>
    </row>
    <row r="159" spans="1:10" ht="36" customHeight="1" x14ac:dyDescent="0.2">
      <c r="A159" s="253" t="s">
        <v>790</v>
      </c>
      <c r="B159" s="253" t="s">
        <v>779</v>
      </c>
      <c r="C159" s="253" t="s">
        <v>425</v>
      </c>
      <c r="D159" s="254" t="s">
        <v>780</v>
      </c>
      <c r="E159" s="253" t="s">
        <v>1</v>
      </c>
      <c r="F159" s="255">
        <v>59.34</v>
      </c>
      <c r="G159" s="255">
        <v>106.54</v>
      </c>
      <c r="H159" s="255">
        <f t="shared" si="63"/>
        <v>133</v>
      </c>
      <c r="I159" s="255">
        <f t="shared" si="67"/>
        <v>7892.22</v>
      </c>
      <c r="J159" s="256">
        <f>I159 /$H$352</f>
        <v>3.1382120232414622E-3</v>
      </c>
    </row>
    <row r="160" spans="1:10" ht="24" customHeight="1" x14ac:dyDescent="0.2">
      <c r="A160" s="253" t="s">
        <v>791</v>
      </c>
      <c r="B160" s="253" t="s">
        <v>782</v>
      </c>
      <c r="C160" s="253" t="s">
        <v>783</v>
      </c>
      <c r="D160" s="254" t="s">
        <v>784</v>
      </c>
      <c r="E160" s="253" t="s">
        <v>1</v>
      </c>
      <c r="F160" s="255">
        <v>22.17</v>
      </c>
      <c r="G160" s="255">
        <v>893.32</v>
      </c>
      <c r="H160" s="255">
        <f t="shared" si="63"/>
        <v>1115.22</v>
      </c>
      <c r="I160" s="255">
        <f>TRUNC(F160 * H160, 2)</f>
        <v>24724.42</v>
      </c>
      <c r="J160" s="256">
        <f>I160 /$H$352</f>
        <v>9.8312606733810849E-3</v>
      </c>
    </row>
    <row r="161" spans="1:10" ht="24" customHeight="1" x14ac:dyDescent="0.2">
      <c r="A161" s="258" t="s">
        <v>792</v>
      </c>
      <c r="B161" s="258"/>
      <c r="C161" s="258"/>
      <c r="D161" s="259" t="s">
        <v>793</v>
      </c>
      <c r="E161" s="259"/>
      <c r="F161" s="260"/>
      <c r="G161" s="265"/>
      <c r="H161" s="265"/>
      <c r="I161" s="260">
        <f>SUM(I162:I166)</f>
        <v>85266.15</v>
      </c>
      <c r="J161" s="261">
        <f>SUM(J162:J166)</f>
        <v>3.3904688047914272E-2</v>
      </c>
    </row>
    <row r="162" spans="1:10" ht="24" customHeight="1" x14ac:dyDescent="0.2">
      <c r="A162" s="253" t="s">
        <v>794</v>
      </c>
      <c r="B162" s="253" t="s">
        <v>770</v>
      </c>
      <c r="C162" s="253" t="s">
        <v>425</v>
      </c>
      <c r="D162" s="254" t="s">
        <v>771</v>
      </c>
      <c r="E162" s="253" t="s">
        <v>1</v>
      </c>
      <c r="F162" s="255">
        <v>187.06</v>
      </c>
      <c r="G162" s="255">
        <v>2.23</v>
      </c>
      <c r="H162" s="255">
        <f t="shared" si="63"/>
        <v>2.78</v>
      </c>
      <c r="I162" s="255">
        <f>TRUNC(F162 * H162, 2)</f>
        <v>520.02</v>
      </c>
      <c r="J162" s="284">
        <f>I162 /$H$352</f>
        <v>2.0677743604790859E-4</v>
      </c>
    </row>
    <row r="163" spans="1:10" ht="36" customHeight="1" x14ac:dyDescent="0.2">
      <c r="A163" s="253" t="s">
        <v>795</v>
      </c>
      <c r="B163" s="253" t="s">
        <v>773</v>
      </c>
      <c r="C163" s="253" t="s">
        <v>425</v>
      </c>
      <c r="D163" s="254" t="s">
        <v>774</v>
      </c>
      <c r="E163" s="253" t="s">
        <v>3</v>
      </c>
      <c r="F163" s="255">
        <v>18.71</v>
      </c>
      <c r="G163" s="255">
        <v>135.61000000000001</v>
      </c>
      <c r="H163" s="255">
        <f t="shared" si="63"/>
        <v>169.29</v>
      </c>
      <c r="I163" s="255">
        <f t="shared" ref="I163:I166" si="68">TRUNC(F163 * H163, 2)</f>
        <v>3167.41</v>
      </c>
      <c r="J163" s="256">
        <f>I163 /$H$352</f>
        <v>1.2594687102659631E-3</v>
      </c>
    </row>
    <row r="164" spans="1:10" ht="36" customHeight="1" x14ac:dyDescent="0.2">
      <c r="A164" s="253" t="s">
        <v>796</v>
      </c>
      <c r="B164" s="253" t="s">
        <v>776</v>
      </c>
      <c r="C164" s="253" t="s">
        <v>425</v>
      </c>
      <c r="D164" s="254" t="s">
        <v>777</v>
      </c>
      <c r="E164" s="253" t="s">
        <v>1</v>
      </c>
      <c r="F164" s="255">
        <v>187.06</v>
      </c>
      <c r="G164" s="255">
        <v>2.9</v>
      </c>
      <c r="H164" s="255">
        <f t="shared" si="63"/>
        <v>3.62</v>
      </c>
      <c r="I164" s="255">
        <f t="shared" si="68"/>
        <v>677.15</v>
      </c>
      <c r="J164" s="256">
        <f>I164 /$H$352</f>
        <v>2.692576070532697E-4</v>
      </c>
    </row>
    <row r="165" spans="1:10" ht="36" customHeight="1" x14ac:dyDescent="0.2">
      <c r="A165" s="253" t="s">
        <v>797</v>
      </c>
      <c r="B165" s="253" t="s">
        <v>779</v>
      </c>
      <c r="C165" s="253" t="s">
        <v>425</v>
      </c>
      <c r="D165" s="254" t="s">
        <v>780</v>
      </c>
      <c r="E165" s="253" t="s">
        <v>1</v>
      </c>
      <c r="F165" s="255">
        <v>187.06</v>
      </c>
      <c r="G165" s="255">
        <v>106.54</v>
      </c>
      <c r="H165" s="255">
        <f t="shared" si="63"/>
        <v>133</v>
      </c>
      <c r="I165" s="255">
        <f t="shared" si="68"/>
        <v>24878.98</v>
      </c>
      <c r="J165" s="256">
        <f>I165 /$H$352</f>
        <v>9.8927189259782247E-3</v>
      </c>
    </row>
    <row r="166" spans="1:10" ht="24" customHeight="1" x14ac:dyDescent="0.2">
      <c r="A166" s="253" t="s">
        <v>798</v>
      </c>
      <c r="B166" s="253" t="s">
        <v>799</v>
      </c>
      <c r="C166" s="253" t="s">
        <v>418</v>
      </c>
      <c r="D166" s="254" t="s">
        <v>800</v>
      </c>
      <c r="E166" s="253" t="s">
        <v>186</v>
      </c>
      <c r="F166" s="255">
        <v>187.06</v>
      </c>
      <c r="G166" s="255">
        <v>239.9</v>
      </c>
      <c r="H166" s="255">
        <f t="shared" si="63"/>
        <v>299.49</v>
      </c>
      <c r="I166" s="255">
        <f t="shared" si="68"/>
        <v>56022.59</v>
      </c>
      <c r="J166" s="256">
        <f>I166 /$H$352</f>
        <v>2.2276465368568907E-2</v>
      </c>
    </row>
    <row r="167" spans="1:10" ht="24" customHeight="1" x14ac:dyDescent="0.2">
      <c r="A167" s="258" t="s">
        <v>801</v>
      </c>
      <c r="B167" s="258"/>
      <c r="C167" s="258"/>
      <c r="D167" s="259" t="s">
        <v>802</v>
      </c>
      <c r="E167" s="259"/>
      <c r="F167" s="260"/>
      <c r="G167" s="265"/>
      <c r="H167" s="265"/>
      <c r="I167" s="260">
        <f>SUM(I168:I169)</f>
        <v>14953.32</v>
      </c>
      <c r="J167" s="261">
        <f>SUM(J168:J169)</f>
        <v>5.9459427906694215E-3</v>
      </c>
    </row>
    <row r="168" spans="1:10" ht="24" customHeight="1" x14ac:dyDescent="0.2">
      <c r="A168" s="253" t="s">
        <v>803</v>
      </c>
      <c r="B168" s="253" t="s">
        <v>804</v>
      </c>
      <c r="C168" s="253" t="s">
        <v>425</v>
      </c>
      <c r="D168" s="254" t="s">
        <v>805</v>
      </c>
      <c r="E168" s="253" t="s">
        <v>1</v>
      </c>
      <c r="F168" s="255">
        <v>398.92</v>
      </c>
      <c r="G168" s="255">
        <v>11.92</v>
      </c>
      <c r="H168" s="255">
        <f t="shared" si="63"/>
        <v>14.88</v>
      </c>
      <c r="I168" s="255">
        <f t="shared" ref="I168" si="69">TRUNC(F168 * H168, 2)</f>
        <v>5935.92</v>
      </c>
      <c r="J168" s="256">
        <f>I168 /$H$352</f>
        <v>2.3603213687656273E-3</v>
      </c>
    </row>
    <row r="169" spans="1:10" ht="48" customHeight="1" x14ac:dyDescent="0.2">
      <c r="A169" s="253" t="s">
        <v>806</v>
      </c>
      <c r="B169" s="253" t="s">
        <v>807</v>
      </c>
      <c r="C169" s="253" t="s">
        <v>615</v>
      </c>
      <c r="D169" s="254" t="s">
        <v>808</v>
      </c>
      <c r="E169" s="253" t="s">
        <v>382</v>
      </c>
      <c r="F169" s="255">
        <v>116.7</v>
      </c>
      <c r="G169" s="255">
        <v>61.9</v>
      </c>
      <c r="H169" s="255">
        <f t="shared" si="63"/>
        <v>77.27</v>
      </c>
      <c r="I169" s="255">
        <f t="shared" ref="I169" si="70">TRUNC(F169 * H169, 2)</f>
        <v>9017.4</v>
      </c>
      <c r="J169" s="256">
        <f>I169 /$H$352</f>
        <v>3.5856214219037938E-3</v>
      </c>
    </row>
    <row r="170" spans="1:10" ht="24" customHeight="1" x14ac:dyDescent="0.2">
      <c r="A170" s="245" t="s">
        <v>809</v>
      </c>
      <c r="B170" s="245"/>
      <c r="C170" s="245"/>
      <c r="D170" s="246" t="s">
        <v>810</v>
      </c>
      <c r="E170" s="246"/>
      <c r="F170" s="247"/>
      <c r="G170" s="263"/>
      <c r="H170" s="263"/>
      <c r="I170" s="247">
        <f>I171+I182+I197+I199+I205</f>
        <v>82083.990000000005</v>
      </c>
      <c r="J170" s="248">
        <f>J171+J182+J197+J199+J205</f>
        <v>2.6558172279920005E-2</v>
      </c>
    </row>
    <row r="171" spans="1:10" ht="24" customHeight="1" x14ac:dyDescent="0.2">
      <c r="A171" s="249" t="s">
        <v>811</v>
      </c>
      <c r="B171" s="249"/>
      <c r="C171" s="249"/>
      <c r="D171" s="250" t="s">
        <v>5</v>
      </c>
      <c r="E171" s="250"/>
      <c r="F171" s="251"/>
      <c r="G171" s="264"/>
      <c r="H171" s="264"/>
      <c r="I171" s="251">
        <f>I172+I175</f>
        <v>24575.89</v>
      </c>
      <c r="J171" s="252">
        <f>J172</f>
        <v>3.6910181897182215E-3</v>
      </c>
    </row>
    <row r="172" spans="1:10" ht="24" customHeight="1" x14ac:dyDescent="0.2">
      <c r="A172" s="258" t="s">
        <v>812</v>
      </c>
      <c r="B172" s="258"/>
      <c r="C172" s="258"/>
      <c r="D172" s="259" t="s">
        <v>813</v>
      </c>
      <c r="E172" s="259"/>
      <c r="F172" s="260"/>
      <c r="G172" s="265"/>
      <c r="H172" s="265"/>
      <c r="I172" s="260">
        <f>SUM(I173:I174)</f>
        <v>9282.4599999999991</v>
      </c>
      <c r="J172" s="261">
        <f>SUM(J173:J174)</f>
        <v>3.6910181897182215E-3</v>
      </c>
    </row>
    <row r="173" spans="1:10" ht="48" customHeight="1" x14ac:dyDescent="0.2">
      <c r="A173" s="253" t="s">
        <v>814</v>
      </c>
      <c r="B173" s="253" t="s">
        <v>815</v>
      </c>
      <c r="C173" s="253" t="s">
        <v>425</v>
      </c>
      <c r="D173" s="254" t="s">
        <v>816</v>
      </c>
      <c r="E173" s="253" t="s">
        <v>52</v>
      </c>
      <c r="F173" s="255">
        <v>29</v>
      </c>
      <c r="G173" s="255">
        <v>144.41999999999999</v>
      </c>
      <c r="H173" s="255">
        <f t="shared" ref="H173:H181" si="71">TRUNC(G173 * (1 + 24.84 / 100), 2)</f>
        <v>180.29</v>
      </c>
      <c r="I173" s="255">
        <f t="shared" ref="I173" si="72">TRUNC(F173 * H173, 2)</f>
        <v>5228.41</v>
      </c>
      <c r="J173" s="256">
        <f>I173 /$H$352</f>
        <v>2.0789916049522052E-3</v>
      </c>
    </row>
    <row r="174" spans="1:10" ht="36" customHeight="1" x14ac:dyDescent="0.2">
      <c r="A174" s="253" t="s">
        <v>817</v>
      </c>
      <c r="B174" s="253" t="s">
        <v>818</v>
      </c>
      <c r="C174" s="253" t="s">
        <v>425</v>
      </c>
      <c r="D174" s="254" t="s">
        <v>819</v>
      </c>
      <c r="E174" s="253" t="s">
        <v>10</v>
      </c>
      <c r="F174" s="255">
        <v>385</v>
      </c>
      <c r="G174" s="255">
        <v>8.44</v>
      </c>
      <c r="H174" s="255">
        <f t="shared" si="71"/>
        <v>10.53</v>
      </c>
      <c r="I174" s="255">
        <f t="shared" ref="I174" si="73">TRUNC(F174 * H174, 2)</f>
        <v>4054.05</v>
      </c>
      <c r="J174" s="256">
        <f>I174 /$H$352</f>
        <v>1.6120265847660163E-3</v>
      </c>
    </row>
    <row r="175" spans="1:10" ht="24" customHeight="1" x14ac:dyDescent="0.2">
      <c r="A175" s="258" t="s">
        <v>820</v>
      </c>
      <c r="B175" s="258"/>
      <c r="C175" s="258"/>
      <c r="D175" s="259" t="s">
        <v>821</v>
      </c>
      <c r="E175" s="259"/>
      <c r="F175" s="260"/>
      <c r="G175" s="265"/>
      <c r="H175" s="265"/>
      <c r="I175" s="260">
        <f>SUM(I176:I181)</f>
        <v>15293.43</v>
      </c>
      <c r="J175" s="261">
        <f>SUM(J176:J181)</f>
        <v>6.0811819618056349E-3</v>
      </c>
    </row>
    <row r="176" spans="1:10" ht="36" customHeight="1" x14ac:dyDescent="0.2">
      <c r="A176" s="253" t="s">
        <v>822</v>
      </c>
      <c r="B176" s="253" t="s">
        <v>823</v>
      </c>
      <c r="C176" s="253" t="s">
        <v>425</v>
      </c>
      <c r="D176" s="254" t="s">
        <v>824</v>
      </c>
      <c r="E176" s="253" t="s">
        <v>10</v>
      </c>
      <c r="F176" s="255">
        <v>5</v>
      </c>
      <c r="G176" s="255">
        <v>20.059999999999999</v>
      </c>
      <c r="H176" s="255">
        <f t="shared" si="71"/>
        <v>25.04</v>
      </c>
      <c r="I176" s="255">
        <f t="shared" ref="I176" si="74">TRUNC(F176 * H176, 2)</f>
        <v>125.2</v>
      </c>
      <c r="J176" s="256">
        <f t="shared" ref="J176:J181" si="75">I176 /$H$352</f>
        <v>4.9783729458863418E-5</v>
      </c>
    </row>
    <row r="177" spans="1:10" ht="36" customHeight="1" x14ac:dyDescent="0.2">
      <c r="A177" s="253" t="s">
        <v>825</v>
      </c>
      <c r="B177" s="253" t="s">
        <v>826</v>
      </c>
      <c r="C177" s="253" t="s">
        <v>425</v>
      </c>
      <c r="D177" s="254" t="s">
        <v>827</v>
      </c>
      <c r="E177" s="253" t="s">
        <v>10</v>
      </c>
      <c r="F177" s="255">
        <v>130</v>
      </c>
      <c r="G177" s="255">
        <v>58.78</v>
      </c>
      <c r="H177" s="255">
        <f t="shared" si="71"/>
        <v>73.38</v>
      </c>
      <c r="I177" s="255">
        <f t="shared" ref="I177:I181" si="76">TRUNC(F177 * H177, 2)</f>
        <v>9539.4</v>
      </c>
      <c r="J177" s="256">
        <f t="shared" si="75"/>
        <v>3.7931861725230167E-3</v>
      </c>
    </row>
    <row r="178" spans="1:10" ht="36" customHeight="1" x14ac:dyDescent="0.2">
      <c r="A178" s="253" t="s">
        <v>828</v>
      </c>
      <c r="B178" s="253" t="s">
        <v>829</v>
      </c>
      <c r="C178" s="253" t="s">
        <v>425</v>
      </c>
      <c r="D178" s="254" t="s">
        <v>830</v>
      </c>
      <c r="E178" s="253" t="s">
        <v>52</v>
      </c>
      <c r="F178" s="255">
        <v>5</v>
      </c>
      <c r="G178" s="255">
        <v>41.11</v>
      </c>
      <c r="H178" s="255">
        <f t="shared" si="71"/>
        <v>51.32</v>
      </c>
      <c r="I178" s="255">
        <f t="shared" si="76"/>
        <v>256.60000000000002</v>
      </c>
      <c r="J178" s="256">
        <f t="shared" si="75"/>
        <v>1.0203278737335746E-4</v>
      </c>
    </row>
    <row r="179" spans="1:10" ht="24" customHeight="1" x14ac:dyDescent="0.2">
      <c r="A179" s="253" t="s">
        <v>831</v>
      </c>
      <c r="B179" s="253" t="s">
        <v>832</v>
      </c>
      <c r="C179" s="253" t="s">
        <v>425</v>
      </c>
      <c r="D179" s="254" t="s">
        <v>833</v>
      </c>
      <c r="E179" s="253" t="s">
        <v>52</v>
      </c>
      <c r="F179" s="255">
        <v>5</v>
      </c>
      <c r="G179" s="255">
        <v>49.81</v>
      </c>
      <c r="H179" s="255">
        <f t="shared" si="71"/>
        <v>62.18</v>
      </c>
      <c r="I179" s="255">
        <f t="shared" si="76"/>
        <v>310.89999999999998</v>
      </c>
      <c r="J179" s="256">
        <f t="shared" si="75"/>
        <v>1.2362429304121913E-4</v>
      </c>
    </row>
    <row r="180" spans="1:10" ht="24" customHeight="1" x14ac:dyDescent="0.2">
      <c r="A180" s="253" t="s">
        <v>834</v>
      </c>
      <c r="B180" s="253" t="s">
        <v>835</v>
      </c>
      <c r="C180" s="253" t="s">
        <v>418</v>
      </c>
      <c r="D180" s="254" t="s">
        <v>836</v>
      </c>
      <c r="E180" s="253" t="s">
        <v>52</v>
      </c>
      <c r="F180" s="255">
        <v>17</v>
      </c>
      <c r="G180" s="255">
        <v>119.55</v>
      </c>
      <c r="H180" s="255">
        <f t="shared" si="71"/>
        <v>149.24</v>
      </c>
      <c r="I180" s="255">
        <f t="shared" si="76"/>
        <v>2537.08</v>
      </c>
      <c r="J180" s="256">
        <f t="shared" si="75"/>
        <v>1.0088283093889234E-3</v>
      </c>
    </row>
    <row r="181" spans="1:10" ht="36" customHeight="1" x14ac:dyDescent="0.2">
      <c r="A181" s="253" t="s">
        <v>837</v>
      </c>
      <c r="B181" s="253" t="s">
        <v>838</v>
      </c>
      <c r="C181" s="253" t="s">
        <v>418</v>
      </c>
      <c r="D181" s="254" t="s">
        <v>839</v>
      </c>
      <c r="E181" s="253" t="s">
        <v>52</v>
      </c>
      <c r="F181" s="255">
        <v>25</v>
      </c>
      <c r="G181" s="255">
        <v>80.88</v>
      </c>
      <c r="H181" s="255">
        <f t="shared" si="71"/>
        <v>100.97</v>
      </c>
      <c r="I181" s="255">
        <f t="shared" si="76"/>
        <v>2524.25</v>
      </c>
      <c r="J181" s="256">
        <f t="shared" si="75"/>
        <v>1.0037266700202556E-3</v>
      </c>
    </row>
    <row r="182" spans="1:10" ht="24" customHeight="1" x14ac:dyDescent="0.2">
      <c r="A182" s="249" t="s">
        <v>840</v>
      </c>
      <c r="B182" s="249"/>
      <c r="C182" s="249"/>
      <c r="D182" s="250" t="s">
        <v>841</v>
      </c>
      <c r="E182" s="250"/>
      <c r="F182" s="251"/>
      <c r="G182" s="264"/>
      <c r="H182" s="264"/>
      <c r="I182" s="251">
        <f>I183+I192</f>
        <v>36099.339999999997</v>
      </c>
      <c r="J182" s="252">
        <f>J183+J192</f>
        <v>1.4354311311529765E-2</v>
      </c>
    </row>
    <row r="183" spans="1:10" ht="24" customHeight="1" x14ac:dyDescent="0.2">
      <c r="A183" s="258" t="s">
        <v>842</v>
      </c>
      <c r="B183" s="258"/>
      <c r="C183" s="258"/>
      <c r="D183" s="259" t="s">
        <v>843</v>
      </c>
      <c r="E183" s="259"/>
      <c r="F183" s="260"/>
      <c r="G183" s="265"/>
      <c r="H183" s="265"/>
      <c r="I183" s="260">
        <f>SUM(I184:I191)</f>
        <v>18757.059999999998</v>
      </c>
      <c r="J183" s="261">
        <f>SUM(J184:J191)</f>
        <v>7.45843770354368E-3</v>
      </c>
    </row>
    <row r="184" spans="1:10" ht="24" customHeight="1" x14ac:dyDescent="0.2">
      <c r="A184" s="253" t="s">
        <v>844</v>
      </c>
      <c r="B184" s="253" t="s">
        <v>845</v>
      </c>
      <c r="C184" s="253" t="s">
        <v>425</v>
      </c>
      <c r="D184" s="254" t="s">
        <v>846</v>
      </c>
      <c r="E184" s="253" t="s">
        <v>52</v>
      </c>
      <c r="F184" s="255">
        <v>3</v>
      </c>
      <c r="G184" s="255">
        <v>434.35</v>
      </c>
      <c r="H184" s="255">
        <f t="shared" ref="H184:H210" si="77">TRUNC(G184 * (1 + 24.84 / 100), 2)</f>
        <v>542.24</v>
      </c>
      <c r="I184" s="255">
        <f t="shared" ref="I184" si="78">TRUNC(F184 * H184, 2)</f>
        <v>1626.72</v>
      </c>
      <c r="J184" s="256">
        <f t="shared" ref="J184:J191" si="79">I184 /$H$352</f>
        <v>6.4683856537797366E-4</v>
      </c>
    </row>
    <row r="185" spans="1:10" ht="24" customHeight="1" x14ac:dyDescent="0.2">
      <c r="A185" s="253" t="s">
        <v>847</v>
      </c>
      <c r="B185" s="253" t="s">
        <v>848</v>
      </c>
      <c r="C185" s="253" t="s">
        <v>425</v>
      </c>
      <c r="D185" s="254" t="s">
        <v>849</v>
      </c>
      <c r="E185" s="253" t="s">
        <v>52</v>
      </c>
      <c r="F185" s="255">
        <v>3</v>
      </c>
      <c r="G185" s="255">
        <v>42.93</v>
      </c>
      <c r="H185" s="255">
        <f t="shared" si="77"/>
        <v>53.59</v>
      </c>
      <c r="I185" s="255">
        <f t="shared" ref="I185:I191" si="80">TRUNC(F185 * H185, 2)</f>
        <v>160.77000000000001</v>
      </c>
      <c r="J185" s="256">
        <f t="shared" si="79"/>
        <v>6.3927557388989402E-5</v>
      </c>
    </row>
    <row r="186" spans="1:10" ht="36" customHeight="1" x14ac:dyDescent="0.2">
      <c r="A186" s="253" t="s">
        <v>850</v>
      </c>
      <c r="B186" s="253" t="s">
        <v>851</v>
      </c>
      <c r="C186" s="253" t="s">
        <v>425</v>
      </c>
      <c r="D186" s="254" t="s">
        <v>852</v>
      </c>
      <c r="E186" s="253" t="s">
        <v>52</v>
      </c>
      <c r="F186" s="255">
        <v>11</v>
      </c>
      <c r="G186" s="255">
        <v>126.28</v>
      </c>
      <c r="H186" s="255">
        <f t="shared" si="77"/>
        <v>157.63999999999999</v>
      </c>
      <c r="I186" s="255">
        <f t="shared" si="80"/>
        <v>1734.04</v>
      </c>
      <c r="J186" s="256">
        <f t="shared" si="79"/>
        <v>6.895126056776958E-4</v>
      </c>
    </row>
    <row r="187" spans="1:10" ht="24" customHeight="1" x14ac:dyDescent="0.2">
      <c r="A187" s="253" t="s">
        <v>853</v>
      </c>
      <c r="B187" s="253" t="s">
        <v>854</v>
      </c>
      <c r="C187" s="253" t="s">
        <v>425</v>
      </c>
      <c r="D187" s="254" t="s">
        <v>855</v>
      </c>
      <c r="E187" s="253" t="s">
        <v>52</v>
      </c>
      <c r="F187" s="255">
        <v>14</v>
      </c>
      <c r="G187" s="255">
        <v>483.65</v>
      </c>
      <c r="H187" s="255">
        <f t="shared" si="77"/>
        <v>603.78</v>
      </c>
      <c r="I187" s="255">
        <f t="shared" si="80"/>
        <v>8452.92</v>
      </c>
      <c r="J187" s="256">
        <f t="shared" si="79"/>
        <v>3.3611651950272827E-3</v>
      </c>
    </row>
    <row r="188" spans="1:10" ht="24" customHeight="1" x14ac:dyDescent="0.2">
      <c r="A188" s="253" t="s">
        <v>856</v>
      </c>
      <c r="B188" s="253" t="s">
        <v>848</v>
      </c>
      <c r="C188" s="253" t="s">
        <v>425</v>
      </c>
      <c r="D188" s="254" t="s">
        <v>849</v>
      </c>
      <c r="E188" s="253" t="s">
        <v>52</v>
      </c>
      <c r="F188" s="255">
        <v>14</v>
      </c>
      <c r="G188" s="255">
        <v>42.93</v>
      </c>
      <c r="H188" s="255">
        <f t="shared" si="77"/>
        <v>53.59</v>
      </c>
      <c r="I188" s="255">
        <f t="shared" si="80"/>
        <v>750.26</v>
      </c>
      <c r="J188" s="256">
        <f t="shared" si="79"/>
        <v>2.9832860114861715E-4</v>
      </c>
    </row>
    <row r="189" spans="1:10" ht="60" customHeight="1" x14ac:dyDescent="0.2">
      <c r="A189" s="253" t="s">
        <v>857</v>
      </c>
      <c r="B189" s="253" t="s">
        <v>858</v>
      </c>
      <c r="C189" s="253" t="s">
        <v>425</v>
      </c>
      <c r="D189" s="254" t="s">
        <v>859</v>
      </c>
      <c r="E189" s="253" t="s">
        <v>52</v>
      </c>
      <c r="F189" s="255">
        <v>2</v>
      </c>
      <c r="G189" s="255">
        <v>424.07</v>
      </c>
      <c r="H189" s="255">
        <f t="shared" si="77"/>
        <v>529.4</v>
      </c>
      <c r="I189" s="255">
        <f t="shared" si="80"/>
        <v>1058.8</v>
      </c>
      <c r="J189" s="256">
        <f t="shared" si="79"/>
        <v>4.2101447884220915E-4</v>
      </c>
    </row>
    <row r="190" spans="1:10" ht="24" customHeight="1" x14ac:dyDescent="0.2">
      <c r="A190" s="253" t="s">
        <v>860</v>
      </c>
      <c r="B190" s="253" t="s">
        <v>861</v>
      </c>
      <c r="C190" s="253" t="s">
        <v>418</v>
      </c>
      <c r="D190" s="254" t="s">
        <v>862</v>
      </c>
      <c r="E190" s="253" t="s">
        <v>6</v>
      </c>
      <c r="F190" s="255">
        <v>2</v>
      </c>
      <c r="G190" s="255">
        <v>1570.55</v>
      </c>
      <c r="H190" s="255">
        <f t="shared" si="77"/>
        <v>1960.67</v>
      </c>
      <c r="I190" s="255">
        <f t="shared" si="80"/>
        <v>3921.34</v>
      </c>
      <c r="J190" s="256">
        <f t="shared" si="79"/>
        <v>1.5592566268068648E-3</v>
      </c>
    </row>
    <row r="191" spans="1:10" ht="24" customHeight="1" x14ac:dyDescent="0.2">
      <c r="A191" s="253" t="s">
        <v>863</v>
      </c>
      <c r="B191" s="253" t="s">
        <v>864</v>
      </c>
      <c r="C191" s="253" t="s">
        <v>418</v>
      </c>
      <c r="D191" s="254" t="s">
        <v>865</v>
      </c>
      <c r="E191" s="253" t="s">
        <v>6</v>
      </c>
      <c r="F191" s="255">
        <v>1</v>
      </c>
      <c r="G191" s="255">
        <v>842.85</v>
      </c>
      <c r="H191" s="255">
        <f t="shared" si="77"/>
        <v>1052.21</v>
      </c>
      <c r="I191" s="255">
        <f t="shared" si="80"/>
        <v>1052.21</v>
      </c>
      <c r="J191" s="256">
        <f t="shared" si="79"/>
        <v>4.1839407327404698E-4</v>
      </c>
    </row>
    <row r="192" spans="1:10" ht="24" customHeight="1" x14ac:dyDescent="0.2">
      <c r="A192" s="258" t="s">
        <v>866</v>
      </c>
      <c r="B192" s="258"/>
      <c r="C192" s="258"/>
      <c r="D192" s="259" t="s">
        <v>91</v>
      </c>
      <c r="E192" s="259"/>
      <c r="F192" s="260"/>
      <c r="G192" s="265"/>
      <c r="H192" s="265"/>
      <c r="I192" s="260">
        <f>SUM(I193:I196)</f>
        <v>17342.28</v>
      </c>
      <c r="J192" s="261">
        <f>SUM(J193:J196)</f>
        <v>6.8958736079860845E-3</v>
      </c>
    </row>
    <row r="193" spans="1:10" ht="24" customHeight="1" x14ac:dyDescent="0.2">
      <c r="A193" s="253" t="s">
        <v>867</v>
      </c>
      <c r="B193" s="253" t="s">
        <v>868</v>
      </c>
      <c r="C193" s="253" t="s">
        <v>418</v>
      </c>
      <c r="D193" s="254" t="s">
        <v>869</v>
      </c>
      <c r="E193" s="253" t="s">
        <v>52</v>
      </c>
      <c r="F193" s="255">
        <v>13</v>
      </c>
      <c r="G193" s="255">
        <v>1026.8</v>
      </c>
      <c r="H193" s="255">
        <f t="shared" si="77"/>
        <v>1281.8499999999999</v>
      </c>
      <c r="I193" s="255">
        <f t="shared" ref="I193" si="81">TRUNC(F193 * H193, 2)</f>
        <v>16664.05</v>
      </c>
      <c r="J193" s="256">
        <f>I193 /$H$352</f>
        <v>6.6261865566211893E-3</v>
      </c>
    </row>
    <row r="194" spans="1:10" ht="36" customHeight="1" x14ac:dyDescent="0.2">
      <c r="A194" s="253" t="s">
        <v>870</v>
      </c>
      <c r="B194" s="253" t="s">
        <v>871</v>
      </c>
      <c r="C194" s="253" t="s">
        <v>425</v>
      </c>
      <c r="D194" s="254" t="s">
        <v>872</v>
      </c>
      <c r="E194" s="253" t="s">
        <v>52</v>
      </c>
      <c r="F194" s="255">
        <v>2</v>
      </c>
      <c r="G194" s="255">
        <v>76.209999999999994</v>
      </c>
      <c r="H194" s="255">
        <f t="shared" si="77"/>
        <v>95.14</v>
      </c>
      <c r="I194" s="255">
        <f t="shared" ref="I194:I196" si="82">TRUNC(F194 * H194, 2)</f>
        <v>190.28</v>
      </c>
      <c r="J194" s="256">
        <f>I194 /$H$352</f>
        <v>7.5661725570547376E-5</v>
      </c>
    </row>
    <row r="195" spans="1:10" ht="24" customHeight="1" x14ac:dyDescent="0.2">
      <c r="A195" s="253" t="s">
        <v>873</v>
      </c>
      <c r="B195" s="253" t="s">
        <v>874</v>
      </c>
      <c r="C195" s="253" t="s">
        <v>425</v>
      </c>
      <c r="D195" s="254" t="s">
        <v>875</v>
      </c>
      <c r="E195" s="253" t="s">
        <v>52</v>
      </c>
      <c r="F195" s="255">
        <v>1</v>
      </c>
      <c r="G195" s="255">
        <v>48.12</v>
      </c>
      <c r="H195" s="255">
        <f t="shared" si="77"/>
        <v>60.07</v>
      </c>
      <c r="I195" s="255">
        <f t="shared" si="82"/>
        <v>60.07</v>
      </c>
      <c r="J195" s="256">
        <f>I195 /$H$352</f>
        <v>2.3885851666085666E-5</v>
      </c>
    </row>
    <row r="196" spans="1:10" ht="24" customHeight="1" x14ac:dyDescent="0.2">
      <c r="A196" s="253" t="s">
        <v>876</v>
      </c>
      <c r="B196" s="253" t="s">
        <v>877</v>
      </c>
      <c r="C196" s="253" t="s">
        <v>425</v>
      </c>
      <c r="D196" s="254" t="s">
        <v>878</v>
      </c>
      <c r="E196" s="253" t="s">
        <v>52</v>
      </c>
      <c r="F196" s="255">
        <v>4</v>
      </c>
      <c r="G196" s="255">
        <v>85.69</v>
      </c>
      <c r="H196" s="255">
        <f t="shared" si="77"/>
        <v>106.97</v>
      </c>
      <c r="I196" s="255">
        <f t="shared" si="82"/>
        <v>427.88</v>
      </c>
      <c r="J196" s="256">
        <f>I196 /$H$352</f>
        <v>1.7013947412826262E-4</v>
      </c>
    </row>
    <row r="197" spans="1:10" ht="24" customHeight="1" x14ac:dyDescent="0.2">
      <c r="A197" s="249" t="s">
        <v>879</v>
      </c>
      <c r="B197" s="249"/>
      <c r="C197" s="249"/>
      <c r="D197" s="250" t="s">
        <v>880</v>
      </c>
      <c r="E197" s="250"/>
      <c r="F197" s="251"/>
      <c r="G197" s="264"/>
      <c r="H197" s="264"/>
      <c r="I197" s="251">
        <f>SUM(I198)</f>
        <v>1038.5999999999999</v>
      </c>
      <c r="J197" s="252">
        <f>SUM(J198)</f>
        <v>4.1298227968031585E-4</v>
      </c>
    </row>
    <row r="198" spans="1:10" ht="36" customHeight="1" x14ac:dyDescent="0.2">
      <c r="A198" s="253" t="s">
        <v>881</v>
      </c>
      <c r="B198" s="253" t="s">
        <v>882</v>
      </c>
      <c r="C198" s="253" t="s">
        <v>425</v>
      </c>
      <c r="D198" s="254" t="s">
        <v>883</v>
      </c>
      <c r="E198" s="253" t="s">
        <v>10</v>
      </c>
      <c r="F198" s="255">
        <v>60</v>
      </c>
      <c r="G198" s="255">
        <v>13.87</v>
      </c>
      <c r="H198" s="255">
        <f t="shared" si="77"/>
        <v>17.309999999999999</v>
      </c>
      <c r="I198" s="255">
        <f t="shared" ref="I198" si="83">TRUNC(F198 * H198, 2)</f>
        <v>1038.5999999999999</v>
      </c>
      <c r="J198" s="256">
        <f>I198 /$H$352</f>
        <v>4.1298227968031585E-4</v>
      </c>
    </row>
    <row r="199" spans="1:10" ht="24" customHeight="1" x14ac:dyDescent="0.2">
      <c r="A199" s="249" t="s">
        <v>884</v>
      </c>
      <c r="B199" s="249"/>
      <c r="C199" s="249"/>
      <c r="D199" s="250" t="s">
        <v>885</v>
      </c>
      <c r="E199" s="250"/>
      <c r="F199" s="251"/>
      <c r="G199" s="264"/>
      <c r="H199" s="264"/>
      <c r="I199" s="251">
        <f>SUM(I200:I204)</f>
        <v>19849.169999999998</v>
      </c>
      <c r="J199" s="252">
        <f>SUM(J200:J204)</f>
        <v>7.8926973583305759E-3</v>
      </c>
    </row>
    <row r="200" spans="1:10" ht="36" customHeight="1" x14ac:dyDescent="0.2">
      <c r="A200" s="253" t="s">
        <v>886</v>
      </c>
      <c r="B200" s="253" t="s">
        <v>887</v>
      </c>
      <c r="C200" s="253" t="s">
        <v>425</v>
      </c>
      <c r="D200" s="254" t="s">
        <v>888</v>
      </c>
      <c r="E200" s="253" t="s">
        <v>52</v>
      </c>
      <c r="F200" s="255">
        <v>5</v>
      </c>
      <c r="G200" s="255">
        <v>434.84</v>
      </c>
      <c r="H200" s="255">
        <f t="shared" si="77"/>
        <v>542.85</v>
      </c>
      <c r="I200" s="255">
        <f t="shared" ref="I200" si="84">TRUNC(F200 * H200, 2)</f>
        <v>2714.25</v>
      </c>
      <c r="J200" s="256">
        <f>I200 /$H$352</f>
        <v>1.0792770581766777E-3</v>
      </c>
    </row>
    <row r="201" spans="1:10" ht="48" customHeight="1" x14ac:dyDescent="0.2">
      <c r="A201" s="253" t="s">
        <v>889</v>
      </c>
      <c r="B201" s="253" t="s">
        <v>890</v>
      </c>
      <c r="C201" s="253" t="s">
        <v>425</v>
      </c>
      <c r="D201" s="254" t="s">
        <v>891</v>
      </c>
      <c r="E201" s="253" t="s">
        <v>52</v>
      </c>
      <c r="F201" s="255">
        <v>1</v>
      </c>
      <c r="G201" s="255">
        <v>5120.03</v>
      </c>
      <c r="H201" s="255">
        <f t="shared" si="77"/>
        <v>6391.84</v>
      </c>
      <c r="I201" s="255">
        <f t="shared" ref="I201:I204" si="85">TRUNC(F201 * H201, 2)</f>
        <v>6391.84</v>
      </c>
      <c r="J201" s="256">
        <f>I201 /$H$352</f>
        <v>2.5416104896512906E-3</v>
      </c>
    </row>
    <row r="202" spans="1:10" ht="48" customHeight="1" x14ac:dyDescent="0.2">
      <c r="A202" s="253" t="s">
        <v>892</v>
      </c>
      <c r="B202" s="253" t="s">
        <v>893</v>
      </c>
      <c r="C202" s="253" t="s">
        <v>425</v>
      </c>
      <c r="D202" s="254" t="s">
        <v>894</v>
      </c>
      <c r="E202" s="253" t="s">
        <v>52</v>
      </c>
      <c r="F202" s="255">
        <v>1</v>
      </c>
      <c r="G202" s="255">
        <v>4605.2299999999996</v>
      </c>
      <c r="H202" s="255">
        <f t="shared" si="77"/>
        <v>5749.16</v>
      </c>
      <c r="I202" s="255">
        <f t="shared" si="85"/>
        <v>5749.16</v>
      </c>
      <c r="J202" s="256">
        <f>I202 /$H$352</f>
        <v>2.2860593135440831E-3</v>
      </c>
    </row>
    <row r="203" spans="1:10" ht="36" customHeight="1" x14ac:dyDescent="0.2">
      <c r="A203" s="253" t="s">
        <v>895</v>
      </c>
      <c r="B203" s="253" t="s">
        <v>896</v>
      </c>
      <c r="C203" s="253" t="s">
        <v>425</v>
      </c>
      <c r="D203" s="254" t="s">
        <v>897</v>
      </c>
      <c r="E203" s="253" t="s">
        <v>52</v>
      </c>
      <c r="F203" s="255">
        <v>4</v>
      </c>
      <c r="G203" s="255">
        <v>343.34</v>
      </c>
      <c r="H203" s="255">
        <f t="shared" si="77"/>
        <v>428.62</v>
      </c>
      <c r="I203" s="255">
        <f t="shared" si="85"/>
        <v>1714.48</v>
      </c>
      <c r="J203" s="256">
        <f>I203 /$H$352</f>
        <v>6.8173489203380319E-4</v>
      </c>
    </row>
    <row r="204" spans="1:10" ht="36" customHeight="1" x14ac:dyDescent="0.2">
      <c r="A204" s="253" t="s">
        <v>898</v>
      </c>
      <c r="B204" s="253" t="s">
        <v>899</v>
      </c>
      <c r="C204" s="253" t="s">
        <v>418</v>
      </c>
      <c r="D204" s="254" t="s">
        <v>900</v>
      </c>
      <c r="E204" s="253" t="s">
        <v>52</v>
      </c>
      <c r="F204" s="255">
        <v>4</v>
      </c>
      <c r="G204" s="255">
        <v>656.73</v>
      </c>
      <c r="H204" s="255">
        <f t="shared" si="77"/>
        <v>819.86</v>
      </c>
      <c r="I204" s="255">
        <f t="shared" si="85"/>
        <v>3279.44</v>
      </c>
      <c r="J204" s="256">
        <f>I204 /$H$352</f>
        <v>1.3040156049247209E-3</v>
      </c>
    </row>
    <row r="205" spans="1:10" ht="24" customHeight="1" x14ac:dyDescent="0.2">
      <c r="A205" s="249" t="s">
        <v>901</v>
      </c>
      <c r="B205" s="249"/>
      <c r="C205" s="249"/>
      <c r="D205" s="250" t="s">
        <v>902</v>
      </c>
      <c r="E205" s="250"/>
      <c r="F205" s="251"/>
      <c r="G205" s="264"/>
      <c r="H205" s="264"/>
      <c r="I205" s="251">
        <f>SUM(I206:I207)</f>
        <v>520.99</v>
      </c>
      <c r="J205" s="252">
        <f>SUM(J206:J207)</f>
        <v>2.0716314066112823E-4</v>
      </c>
    </row>
    <row r="206" spans="1:10" ht="24" customHeight="1" x14ac:dyDescent="0.2">
      <c r="A206" s="253" t="s">
        <v>903</v>
      </c>
      <c r="B206" s="253" t="s">
        <v>904</v>
      </c>
      <c r="C206" s="253" t="s">
        <v>425</v>
      </c>
      <c r="D206" s="254" t="s">
        <v>905</v>
      </c>
      <c r="E206" s="253" t="s">
        <v>52</v>
      </c>
      <c r="F206" s="255">
        <v>2</v>
      </c>
      <c r="G206" s="255">
        <v>82.73</v>
      </c>
      <c r="H206" s="255">
        <f t="shared" si="77"/>
        <v>103.28</v>
      </c>
      <c r="I206" s="255">
        <f t="shared" ref="I206" si="86">TRUNC(F206 * H206, 2)</f>
        <v>206.56</v>
      </c>
      <c r="J206" s="256">
        <f>I206 /$H$352</f>
        <v>8.2135200934687128E-5</v>
      </c>
    </row>
    <row r="207" spans="1:10" ht="24" customHeight="1" x14ac:dyDescent="0.2">
      <c r="A207" s="253" t="s">
        <v>906</v>
      </c>
      <c r="B207" s="253" t="s">
        <v>907</v>
      </c>
      <c r="C207" s="253" t="s">
        <v>615</v>
      </c>
      <c r="D207" s="254" t="s">
        <v>908</v>
      </c>
      <c r="E207" s="253" t="s">
        <v>909</v>
      </c>
      <c r="F207" s="255">
        <v>1</v>
      </c>
      <c r="G207" s="255">
        <v>251.87</v>
      </c>
      <c r="H207" s="255">
        <f t="shared" si="77"/>
        <v>314.43</v>
      </c>
      <c r="I207" s="255">
        <f t="shared" ref="I207" si="87">TRUNC(F207 * H207, 2)</f>
        <v>314.43</v>
      </c>
      <c r="J207" s="256">
        <f>I207 /$H$352</f>
        <v>1.2502793972644111E-4</v>
      </c>
    </row>
    <row r="208" spans="1:10" ht="24" customHeight="1" x14ac:dyDescent="0.2">
      <c r="A208" s="245" t="s">
        <v>910</v>
      </c>
      <c r="B208" s="245"/>
      <c r="C208" s="245"/>
      <c r="D208" s="246" t="s">
        <v>911</v>
      </c>
      <c r="E208" s="246"/>
      <c r="F208" s="247"/>
      <c r="G208" s="263"/>
      <c r="H208" s="263"/>
      <c r="I208" s="247">
        <f>SUM(I209:I210)</f>
        <v>31212</v>
      </c>
      <c r="J208" s="248">
        <f>SUM(J209:J210)</f>
        <v>1.2410940605990775E-2</v>
      </c>
    </row>
    <row r="209" spans="1:19" ht="60" customHeight="1" x14ac:dyDescent="0.2">
      <c r="A209" s="253" t="s">
        <v>912</v>
      </c>
      <c r="B209" s="253" t="s">
        <v>913</v>
      </c>
      <c r="C209" s="253" t="s">
        <v>425</v>
      </c>
      <c r="D209" s="254" t="s">
        <v>914</v>
      </c>
      <c r="E209" s="253" t="s">
        <v>10</v>
      </c>
      <c r="F209" s="255">
        <v>24</v>
      </c>
      <c r="G209" s="255">
        <v>72.58</v>
      </c>
      <c r="H209" s="255">
        <f t="shared" si="77"/>
        <v>90.6</v>
      </c>
      <c r="I209" s="255">
        <f t="shared" ref="I209" si="88">TRUNC(F209 * H209, 2)</f>
        <v>2174.4</v>
      </c>
      <c r="J209" s="256">
        <f>I209 /$H$352</f>
        <v>8.6461454740696978E-4</v>
      </c>
    </row>
    <row r="210" spans="1:19" ht="60" customHeight="1" x14ac:dyDescent="0.2">
      <c r="A210" s="253" t="s">
        <v>915</v>
      </c>
      <c r="B210" s="253" t="s">
        <v>916</v>
      </c>
      <c r="C210" s="253" t="s">
        <v>425</v>
      </c>
      <c r="D210" s="254" t="s">
        <v>917</v>
      </c>
      <c r="E210" s="253" t="s">
        <v>10</v>
      </c>
      <c r="F210" s="255">
        <v>240</v>
      </c>
      <c r="G210" s="255">
        <v>96.92</v>
      </c>
      <c r="H210" s="255">
        <f t="shared" si="77"/>
        <v>120.99</v>
      </c>
      <c r="I210" s="255">
        <f t="shared" ref="I210" si="89">TRUNC(F210 * H210, 2)</f>
        <v>29037.599999999999</v>
      </c>
      <c r="J210" s="256">
        <f>I210 /$H$352</f>
        <v>1.1546326058583805E-2</v>
      </c>
    </row>
    <row r="211" spans="1:19" ht="24" customHeight="1" x14ac:dyDescent="0.2">
      <c r="A211" s="245" t="s">
        <v>918</v>
      </c>
      <c r="B211" s="245"/>
      <c r="C211" s="245"/>
      <c r="D211" s="246" t="s">
        <v>919</v>
      </c>
      <c r="E211" s="246"/>
      <c r="F211" s="247"/>
      <c r="G211" s="263"/>
      <c r="H211" s="263"/>
      <c r="I211" s="247">
        <f>I212+I229+I281</f>
        <v>294696.28000000003</v>
      </c>
      <c r="J211" s="248">
        <f>J212+J229+J281</f>
        <v>0.1171811491697561</v>
      </c>
    </row>
    <row r="212" spans="1:19" ht="24" customHeight="1" x14ac:dyDescent="0.2">
      <c r="A212" s="249" t="s">
        <v>920</v>
      </c>
      <c r="B212" s="249"/>
      <c r="C212" s="249"/>
      <c r="D212" s="250" t="s">
        <v>921</v>
      </c>
      <c r="E212" s="250"/>
      <c r="F212" s="251"/>
      <c r="G212" s="264"/>
      <c r="H212" s="264"/>
      <c r="I212" s="251">
        <f>I213+I216+I226</f>
        <v>74812.44</v>
      </c>
      <c r="J212" s="252">
        <f>J213+J216+J226</f>
        <v>2.9747941478573896E-2</v>
      </c>
    </row>
    <row r="213" spans="1:19" ht="24" customHeight="1" x14ac:dyDescent="0.2">
      <c r="A213" s="258" t="s">
        <v>922</v>
      </c>
      <c r="B213" s="258"/>
      <c r="C213" s="258"/>
      <c r="D213" s="259" t="s">
        <v>923</v>
      </c>
      <c r="E213" s="259"/>
      <c r="F213" s="260"/>
      <c r="G213" s="265"/>
      <c r="H213" s="265"/>
      <c r="I213" s="260">
        <f>SUM(I214:I215)</f>
        <v>2498</v>
      </c>
      <c r="J213" s="261">
        <f>SUM(J214:J215)</f>
        <v>9.9328878744601307E-4</v>
      </c>
    </row>
    <row r="214" spans="1:19" ht="36" customHeight="1" x14ac:dyDescent="0.2">
      <c r="A214" s="253" t="s">
        <v>924</v>
      </c>
      <c r="B214" s="253" t="s">
        <v>925</v>
      </c>
      <c r="C214" s="253" t="s">
        <v>425</v>
      </c>
      <c r="D214" s="254" t="s">
        <v>926</v>
      </c>
      <c r="E214" s="253" t="s">
        <v>10</v>
      </c>
      <c r="F214" s="255">
        <v>50</v>
      </c>
      <c r="G214" s="255">
        <v>14.41</v>
      </c>
      <c r="H214" s="255">
        <f t="shared" ref="H214:H228" si="90">TRUNC(G214 * (1 + 24.84 / 100), 2)</f>
        <v>17.98</v>
      </c>
      <c r="I214" s="255">
        <f t="shared" ref="I214" si="91">TRUNC(F214 * H214, 2)</f>
        <v>899</v>
      </c>
      <c r="J214" s="256">
        <f>I214 /$H$352</f>
        <v>3.5747262606643942E-4</v>
      </c>
    </row>
    <row r="215" spans="1:19" ht="36" customHeight="1" x14ac:dyDescent="0.2">
      <c r="A215" s="253" t="s">
        <v>927</v>
      </c>
      <c r="B215" s="253" t="s">
        <v>928</v>
      </c>
      <c r="C215" s="253" t="s">
        <v>425</v>
      </c>
      <c r="D215" s="254" t="s">
        <v>929</v>
      </c>
      <c r="E215" s="253" t="s">
        <v>10</v>
      </c>
      <c r="F215" s="255">
        <v>100</v>
      </c>
      <c r="G215" s="255">
        <v>12.81</v>
      </c>
      <c r="H215" s="255">
        <f t="shared" si="90"/>
        <v>15.99</v>
      </c>
      <c r="I215" s="255">
        <f t="shared" ref="I215" si="92">TRUNC(F215 * H215, 2)</f>
        <v>1599</v>
      </c>
      <c r="J215" s="256">
        <f>I215 /$H$352</f>
        <v>6.3581616137957354E-4</v>
      </c>
      <c r="S215" s="238">
        <f ca="1">+S210:U215</f>
        <v>0</v>
      </c>
    </row>
    <row r="216" spans="1:19" ht="24" customHeight="1" x14ac:dyDescent="0.2">
      <c r="A216" s="258" t="s">
        <v>1334</v>
      </c>
      <c r="B216" s="258"/>
      <c r="C216" s="258"/>
      <c r="D216" s="259" t="s">
        <v>931</v>
      </c>
      <c r="E216" s="259"/>
      <c r="F216" s="260"/>
      <c r="G216" s="265"/>
      <c r="H216" s="265"/>
      <c r="I216" s="260">
        <f>SUM(I217:I225)</f>
        <v>45499.44</v>
      </c>
      <c r="J216" s="261">
        <f>SUM(J217:J225)</f>
        <v>1.8092107120525468E-2</v>
      </c>
    </row>
    <row r="217" spans="1:19" ht="36" customHeight="1" x14ac:dyDescent="0.2">
      <c r="A217" s="253" t="s">
        <v>1335</v>
      </c>
      <c r="B217" s="253" t="s">
        <v>933</v>
      </c>
      <c r="C217" s="253" t="s">
        <v>425</v>
      </c>
      <c r="D217" s="254" t="s">
        <v>934</v>
      </c>
      <c r="E217" s="253" t="s">
        <v>52</v>
      </c>
      <c r="F217" s="255">
        <v>25</v>
      </c>
      <c r="G217" s="255">
        <v>31.26</v>
      </c>
      <c r="H217" s="255">
        <f t="shared" si="90"/>
        <v>39.020000000000003</v>
      </c>
      <c r="I217" s="255">
        <f t="shared" ref="I217" si="93">TRUNC(F217 * H217, 2)</f>
        <v>975.5</v>
      </c>
      <c r="J217" s="256">
        <f t="shared" ref="J217:J225" si="94">I217 /$H$352</f>
        <v>3.8789159813994623E-4</v>
      </c>
    </row>
    <row r="218" spans="1:19" ht="36" customHeight="1" x14ac:dyDescent="0.2">
      <c r="A218" s="253" t="s">
        <v>1336</v>
      </c>
      <c r="B218" s="253" t="s">
        <v>936</v>
      </c>
      <c r="C218" s="253" t="s">
        <v>425</v>
      </c>
      <c r="D218" s="254" t="s">
        <v>937</v>
      </c>
      <c r="E218" s="253" t="s">
        <v>52</v>
      </c>
      <c r="F218" s="255">
        <v>140</v>
      </c>
      <c r="G218" s="255">
        <v>227.61</v>
      </c>
      <c r="H218" s="255">
        <f t="shared" si="90"/>
        <v>284.14</v>
      </c>
      <c r="I218" s="255">
        <f t="shared" ref="I218:I225" si="95">TRUNC(F218 * H218, 2)</f>
        <v>39779.599999999999</v>
      </c>
      <c r="J218" s="256">
        <f t="shared" si="94"/>
        <v>1.5817706424774786E-2</v>
      </c>
    </row>
    <row r="219" spans="1:19" ht="48" customHeight="1" x14ac:dyDescent="0.2">
      <c r="A219" s="253" t="s">
        <v>1337</v>
      </c>
      <c r="B219" s="253" t="s">
        <v>938</v>
      </c>
      <c r="C219" s="253" t="s">
        <v>425</v>
      </c>
      <c r="D219" s="254" t="s">
        <v>939</v>
      </c>
      <c r="E219" s="253" t="s">
        <v>52</v>
      </c>
      <c r="F219" s="255">
        <v>1</v>
      </c>
      <c r="G219" s="255">
        <v>487.88</v>
      </c>
      <c r="H219" s="255">
        <f t="shared" si="90"/>
        <v>609.05999999999995</v>
      </c>
      <c r="I219" s="255">
        <f t="shared" si="95"/>
        <v>609.05999999999995</v>
      </c>
      <c r="J219" s="256">
        <f t="shared" si="94"/>
        <v>2.4218273373973923E-4</v>
      </c>
    </row>
    <row r="220" spans="1:19" ht="48" customHeight="1" x14ac:dyDescent="0.2">
      <c r="A220" s="253" t="s">
        <v>1338</v>
      </c>
      <c r="B220" s="253" t="s">
        <v>940</v>
      </c>
      <c r="C220" s="253" t="s">
        <v>425</v>
      </c>
      <c r="D220" s="254" t="s">
        <v>941</v>
      </c>
      <c r="E220" s="253" t="s">
        <v>52</v>
      </c>
      <c r="F220" s="255">
        <v>1</v>
      </c>
      <c r="G220" s="255">
        <v>673.25</v>
      </c>
      <c r="H220" s="255">
        <f t="shared" si="90"/>
        <v>840.48</v>
      </c>
      <c r="I220" s="255">
        <f t="shared" si="95"/>
        <v>840.48</v>
      </c>
      <c r="J220" s="256">
        <f t="shared" si="94"/>
        <v>3.3420310651426143E-4</v>
      </c>
    </row>
    <row r="221" spans="1:19" ht="48" customHeight="1" x14ac:dyDescent="0.2">
      <c r="A221" s="253" t="s">
        <v>1339</v>
      </c>
      <c r="B221" s="253" t="s">
        <v>942</v>
      </c>
      <c r="C221" s="253" t="s">
        <v>425</v>
      </c>
      <c r="D221" s="254" t="s">
        <v>943</v>
      </c>
      <c r="E221" s="253" t="s">
        <v>52</v>
      </c>
      <c r="F221" s="255">
        <v>1</v>
      </c>
      <c r="G221" s="255">
        <v>706.13</v>
      </c>
      <c r="H221" s="255">
        <f t="shared" si="90"/>
        <v>881.53</v>
      </c>
      <c r="I221" s="255">
        <f t="shared" si="95"/>
        <v>881.53</v>
      </c>
      <c r="J221" s="256">
        <f t="shared" si="94"/>
        <v>3.5052596669226733E-4</v>
      </c>
    </row>
    <row r="222" spans="1:19" ht="24" customHeight="1" x14ac:dyDescent="0.2">
      <c r="A222" s="253" t="s">
        <v>1340</v>
      </c>
      <c r="B222" s="253" t="s">
        <v>944</v>
      </c>
      <c r="C222" s="253" t="s">
        <v>425</v>
      </c>
      <c r="D222" s="254" t="s">
        <v>945</v>
      </c>
      <c r="E222" s="253" t="s">
        <v>52</v>
      </c>
      <c r="F222" s="255">
        <v>10</v>
      </c>
      <c r="G222" s="255">
        <v>12.89</v>
      </c>
      <c r="H222" s="255">
        <f t="shared" si="90"/>
        <v>16.09</v>
      </c>
      <c r="I222" s="255">
        <f t="shared" si="95"/>
        <v>160.9</v>
      </c>
      <c r="J222" s="256">
        <f t="shared" si="94"/>
        <v>6.3979249759833263E-5</v>
      </c>
    </row>
    <row r="223" spans="1:19" ht="24" customHeight="1" x14ac:dyDescent="0.2">
      <c r="A223" s="253" t="s">
        <v>1341</v>
      </c>
      <c r="B223" s="253" t="s">
        <v>946</v>
      </c>
      <c r="C223" s="253" t="s">
        <v>425</v>
      </c>
      <c r="D223" s="254" t="s">
        <v>947</v>
      </c>
      <c r="E223" s="253" t="s">
        <v>52</v>
      </c>
      <c r="F223" s="255">
        <v>12</v>
      </c>
      <c r="G223" s="255">
        <v>14.29</v>
      </c>
      <c r="H223" s="255">
        <f t="shared" si="90"/>
        <v>17.829999999999998</v>
      </c>
      <c r="I223" s="255">
        <f t="shared" si="95"/>
        <v>213.96</v>
      </c>
      <c r="J223" s="256">
        <f t="shared" si="94"/>
        <v>8.507768973656883E-5</v>
      </c>
    </row>
    <row r="224" spans="1:19" ht="24" customHeight="1" x14ac:dyDescent="0.2">
      <c r="A224" s="253" t="s">
        <v>1342</v>
      </c>
      <c r="B224" s="253" t="s">
        <v>948</v>
      </c>
      <c r="C224" s="253" t="s">
        <v>425</v>
      </c>
      <c r="D224" s="254" t="s">
        <v>949</v>
      </c>
      <c r="E224" s="253" t="s">
        <v>52</v>
      </c>
      <c r="F224" s="255">
        <v>18</v>
      </c>
      <c r="G224" s="255">
        <v>14.29</v>
      </c>
      <c r="H224" s="255">
        <f t="shared" si="90"/>
        <v>17.829999999999998</v>
      </c>
      <c r="I224" s="255">
        <f t="shared" si="95"/>
        <v>320.94</v>
      </c>
      <c r="J224" s="256">
        <f t="shared" si="94"/>
        <v>1.2761653460485324E-4</v>
      </c>
    </row>
    <row r="225" spans="1:10" ht="24" customHeight="1" x14ac:dyDescent="0.2">
      <c r="A225" s="253" t="s">
        <v>1343</v>
      </c>
      <c r="B225" s="253" t="s">
        <v>950</v>
      </c>
      <c r="C225" s="253" t="s">
        <v>615</v>
      </c>
      <c r="D225" s="254" t="s">
        <v>951</v>
      </c>
      <c r="E225" s="253" t="s">
        <v>909</v>
      </c>
      <c r="F225" s="255">
        <v>3</v>
      </c>
      <c r="G225" s="255">
        <v>458.58</v>
      </c>
      <c r="H225" s="255">
        <f t="shared" si="90"/>
        <v>572.49</v>
      </c>
      <c r="I225" s="255">
        <f t="shared" si="95"/>
        <v>1717.47</v>
      </c>
      <c r="J225" s="256">
        <f t="shared" si="94"/>
        <v>6.8292381656321211E-4</v>
      </c>
    </row>
    <row r="226" spans="1:10" ht="24" customHeight="1" x14ac:dyDescent="0.2">
      <c r="A226" s="258" t="s">
        <v>952</v>
      </c>
      <c r="B226" s="258"/>
      <c r="C226" s="258"/>
      <c r="D226" s="259" t="s">
        <v>953</v>
      </c>
      <c r="E226" s="259"/>
      <c r="F226" s="260"/>
      <c r="G226" s="265"/>
      <c r="H226" s="265"/>
      <c r="I226" s="260">
        <f>SUM(I227:I228)</f>
        <v>26815</v>
      </c>
      <c r="J226" s="261">
        <f>SUM(J227:J228)</f>
        <v>1.0662545570602417E-2</v>
      </c>
    </row>
    <row r="227" spans="1:10" ht="36" customHeight="1" x14ac:dyDescent="0.2">
      <c r="A227" s="253" t="s">
        <v>954</v>
      </c>
      <c r="B227" s="253" t="s">
        <v>955</v>
      </c>
      <c r="C227" s="253" t="s">
        <v>425</v>
      </c>
      <c r="D227" s="254" t="s">
        <v>956</v>
      </c>
      <c r="E227" s="253" t="s">
        <v>52</v>
      </c>
      <c r="F227" s="255">
        <v>100</v>
      </c>
      <c r="G227" s="255">
        <v>46.68</v>
      </c>
      <c r="H227" s="255">
        <f t="shared" si="90"/>
        <v>58.27</v>
      </c>
      <c r="I227" s="255">
        <f t="shared" ref="I227" si="96">TRUNC(F227 * H227, 2)</f>
        <v>5827</v>
      </c>
      <c r="J227" s="256">
        <f>I227 /$H$352</f>
        <v>2.3170111146709037E-3</v>
      </c>
    </row>
    <row r="228" spans="1:10" ht="48" customHeight="1" x14ac:dyDescent="0.2">
      <c r="A228" s="253" t="s">
        <v>957</v>
      </c>
      <c r="B228" s="253" t="s">
        <v>958</v>
      </c>
      <c r="C228" s="253" t="s">
        <v>425</v>
      </c>
      <c r="D228" s="254" t="s">
        <v>959</v>
      </c>
      <c r="E228" s="253" t="s">
        <v>52</v>
      </c>
      <c r="F228" s="255">
        <v>100</v>
      </c>
      <c r="G228" s="255">
        <v>168.12</v>
      </c>
      <c r="H228" s="255">
        <f t="shared" si="90"/>
        <v>209.88</v>
      </c>
      <c r="I228" s="255">
        <f t="shared" ref="I228" si="97">TRUNC(F228 * H228, 2)</f>
        <v>20988</v>
      </c>
      <c r="J228" s="256">
        <f>I228 /$H$352</f>
        <v>8.345534455931513E-3</v>
      </c>
    </row>
    <row r="229" spans="1:10" ht="24" customHeight="1" x14ac:dyDescent="0.2">
      <c r="A229" s="249" t="s">
        <v>960</v>
      </c>
      <c r="B229" s="249"/>
      <c r="C229" s="249"/>
      <c r="D229" s="250" t="s">
        <v>961</v>
      </c>
      <c r="E229" s="250"/>
      <c r="F229" s="251"/>
      <c r="G229" s="264"/>
      <c r="H229" s="264"/>
      <c r="I229" s="251">
        <f>I230+I240</f>
        <v>87666.86</v>
      </c>
      <c r="J229" s="252">
        <f>J230+J240</f>
        <v>3.4859291060287977E-2</v>
      </c>
    </row>
    <row r="230" spans="1:10" ht="24" customHeight="1" x14ac:dyDescent="0.2">
      <c r="A230" s="258" t="s">
        <v>962</v>
      </c>
      <c r="B230" s="258"/>
      <c r="C230" s="258"/>
      <c r="D230" s="259" t="s">
        <v>963</v>
      </c>
      <c r="E230" s="259"/>
      <c r="F230" s="260"/>
      <c r="G230" s="265"/>
      <c r="H230" s="265"/>
      <c r="I230" s="260">
        <f>SUM(I231:I239)</f>
        <v>8947.3600000000024</v>
      </c>
      <c r="J230" s="261">
        <f>SUM(J231:J239)</f>
        <v>3.5577711630276052E-3</v>
      </c>
    </row>
    <row r="231" spans="1:10" ht="48" customHeight="1" x14ac:dyDescent="0.2">
      <c r="A231" s="253" t="s">
        <v>964</v>
      </c>
      <c r="B231" s="253" t="s">
        <v>965</v>
      </c>
      <c r="C231" s="253" t="s">
        <v>425</v>
      </c>
      <c r="D231" s="254" t="s">
        <v>966</v>
      </c>
      <c r="E231" s="253" t="s">
        <v>1</v>
      </c>
      <c r="F231" s="255">
        <v>1.35</v>
      </c>
      <c r="G231" s="255">
        <v>147.09</v>
      </c>
      <c r="H231" s="255">
        <f>TRUNC(G231 * (1 + 24.84 / 100), 2)</f>
        <v>183.62</v>
      </c>
      <c r="I231" s="255">
        <f t="shared" ref="I231" si="98">TRUNC(F231 * H231, 2)</f>
        <v>247.88</v>
      </c>
      <c r="J231" s="256">
        <f t="shared" ref="J231:J239" si="99">I231 /$H$352</f>
        <v>9.8565422190599554E-5</v>
      </c>
    </row>
    <row r="232" spans="1:10" ht="48" customHeight="1" x14ac:dyDescent="0.2">
      <c r="A232" s="253" t="s">
        <v>967</v>
      </c>
      <c r="B232" s="253" t="s">
        <v>571</v>
      </c>
      <c r="C232" s="253" t="s">
        <v>425</v>
      </c>
      <c r="D232" s="254" t="s">
        <v>572</v>
      </c>
      <c r="E232" s="253" t="s">
        <v>1</v>
      </c>
      <c r="F232" s="255">
        <v>16.2</v>
      </c>
      <c r="G232" s="255">
        <v>94.91</v>
      </c>
      <c r="H232" s="255">
        <f t="shared" ref="H232:H289" si="100">TRUNC(G232 * (1 + 24.84 / 100), 2)</f>
        <v>118.48</v>
      </c>
      <c r="I232" s="255">
        <f t="shared" ref="I232:I239" si="101">TRUNC(F232 * H232, 2)</f>
        <v>1919.37</v>
      </c>
      <c r="J232" s="256">
        <f t="shared" si="99"/>
        <v>7.6320604481995742E-4</v>
      </c>
    </row>
    <row r="233" spans="1:10" ht="36" customHeight="1" x14ac:dyDescent="0.2">
      <c r="A233" s="253" t="s">
        <v>968</v>
      </c>
      <c r="B233" s="253" t="s">
        <v>589</v>
      </c>
      <c r="C233" s="253" t="s">
        <v>425</v>
      </c>
      <c r="D233" s="254" t="s">
        <v>590</v>
      </c>
      <c r="E233" s="253" t="s">
        <v>1</v>
      </c>
      <c r="F233" s="255">
        <v>32.4</v>
      </c>
      <c r="G233" s="255">
        <v>4.78</v>
      </c>
      <c r="H233" s="255">
        <f t="shared" si="100"/>
        <v>5.96</v>
      </c>
      <c r="I233" s="255">
        <f t="shared" si="101"/>
        <v>193.1</v>
      </c>
      <c r="J233" s="256">
        <f t="shared" si="99"/>
        <v>7.6783052384237424E-5</v>
      </c>
    </row>
    <row r="234" spans="1:10" ht="48" customHeight="1" x14ac:dyDescent="0.2">
      <c r="A234" s="253" t="s">
        <v>969</v>
      </c>
      <c r="B234" s="253" t="s">
        <v>592</v>
      </c>
      <c r="C234" s="253" t="s">
        <v>425</v>
      </c>
      <c r="D234" s="254" t="s">
        <v>593</v>
      </c>
      <c r="E234" s="253" t="s">
        <v>1</v>
      </c>
      <c r="F234" s="255">
        <v>32.4</v>
      </c>
      <c r="G234" s="255">
        <v>39.69</v>
      </c>
      <c r="H234" s="255">
        <f t="shared" si="100"/>
        <v>49.54</v>
      </c>
      <c r="I234" s="255">
        <f t="shared" si="101"/>
        <v>1605.09</v>
      </c>
      <c r="J234" s="256">
        <f t="shared" si="99"/>
        <v>6.3823775013679778E-4</v>
      </c>
    </row>
    <row r="235" spans="1:10" ht="36" customHeight="1" x14ac:dyDescent="0.2">
      <c r="A235" s="253" t="s">
        <v>970</v>
      </c>
      <c r="B235" s="253" t="s">
        <v>971</v>
      </c>
      <c r="C235" s="253" t="s">
        <v>425</v>
      </c>
      <c r="D235" s="254" t="s">
        <v>972</v>
      </c>
      <c r="E235" s="253" t="s">
        <v>3</v>
      </c>
      <c r="F235" s="255">
        <v>0.2</v>
      </c>
      <c r="G235" s="255">
        <v>3566.49</v>
      </c>
      <c r="H235" s="255">
        <f t="shared" si="100"/>
        <v>4452.3999999999996</v>
      </c>
      <c r="I235" s="255">
        <f t="shared" si="101"/>
        <v>890.48</v>
      </c>
      <c r="J235" s="256">
        <f t="shared" si="99"/>
        <v>3.5408478760805669E-4</v>
      </c>
    </row>
    <row r="236" spans="1:10" ht="36" customHeight="1" x14ac:dyDescent="0.2">
      <c r="A236" s="253" t="s">
        <v>973</v>
      </c>
      <c r="B236" s="253" t="s">
        <v>721</v>
      </c>
      <c r="C236" s="253" t="s">
        <v>425</v>
      </c>
      <c r="D236" s="254" t="s">
        <v>974</v>
      </c>
      <c r="E236" s="253" t="s">
        <v>1</v>
      </c>
      <c r="F236" s="255">
        <v>1.68</v>
      </c>
      <c r="G236" s="255">
        <v>894.65</v>
      </c>
      <c r="H236" s="255">
        <f t="shared" si="100"/>
        <v>1116.8800000000001</v>
      </c>
      <c r="I236" s="255">
        <f t="shared" si="101"/>
        <v>1876.35</v>
      </c>
      <c r="J236" s="256">
        <f t="shared" si="99"/>
        <v>7.4609984640685602E-4</v>
      </c>
    </row>
    <row r="237" spans="1:10" ht="36" customHeight="1" x14ac:dyDescent="0.2">
      <c r="A237" s="253" t="s">
        <v>975</v>
      </c>
      <c r="B237" s="253" t="s">
        <v>976</v>
      </c>
      <c r="C237" s="253" t="s">
        <v>418</v>
      </c>
      <c r="D237" s="254" t="s">
        <v>977</v>
      </c>
      <c r="E237" s="253" t="s">
        <v>1</v>
      </c>
      <c r="F237" s="255">
        <v>1.44</v>
      </c>
      <c r="G237" s="255">
        <v>852.09</v>
      </c>
      <c r="H237" s="255">
        <f t="shared" si="100"/>
        <v>1063.74</v>
      </c>
      <c r="I237" s="255">
        <f t="shared" si="101"/>
        <v>1531.78</v>
      </c>
      <c r="J237" s="256">
        <f t="shared" si="99"/>
        <v>6.0908722931707511E-4</v>
      </c>
    </row>
    <row r="238" spans="1:10" ht="24" customHeight="1" x14ac:dyDescent="0.2">
      <c r="A238" s="253" t="s">
        <v>978</v>
      </c>
      <c r="B238" s="253" t="s">
        <v>979</v>
      </c>
      <c r="C238" s="253" t="s">
        <v>425</v>
      </c>
      <c r="D238" s="254" t="s">
        <v>980</v>
      </c>
      <c r="E238" s="253" t="s">
        <v>1</v>
      </c>
      <c r="F238" s="255">
        <v>32.4</v>
      </c>
      <c r="G238" s="255">
        <v>2.48</v>
      </c>
      <c r="H238" s="255">
        <f t="shared" si="100"/>
        <v>3.09</v>
      </c>
      <c r="I238" s="255">
        <f t="shared" si="101"/>
        <v>100.11</v>
      </c>
      <c r="J238" s="256">
        <f t="shared" si="99"/>
        <v>3.980710188599694E-5</v>
      </c>
    </row>
    <row r="239" spans="1:10" ht="24" customHeight="1" x14ac:dyDescent="0.2">
      <c r="A239" s="253" t="s">
        <v>981</v>
      </c>
      <c r="B239" s="253" t="s">
        <v>982</v>
      </c>
      <c r="C239" s="253" t="s">
        <v>425</v>
      </c>
      <c r="D239" s="254" t="s">
        <v>983</v>
      </c>
      <c r="E239" s="253" t="s">
        <v>1</v>
      </c>
      <c r="F239" s="255">
        <v>32.4</v>
      </c>
      <c r="G239" s="255">
        <v>14.42</v>
      </c>
      <c r="H239" s="255">
        <f t="shared" si="100"/>
        <v>18</v>
      </c>
      <c r="I239" s="255">
        <f t="shared" si="101"/>
        <v>583.20000000000005</v>
      </c>
      <c r="J239" s="256">
        <f t="shared" si="99"/>
        <v>2.3189992827802835E-4</v>
      </c>
    </row>
    <row r="240" spans="1:10" ht="24" customHeight="1" x14ac:dyDescent="0.2">
      <c r="A240" s="258" t="s">
        <v>984</v>
      </c>
      <c r="B240" s="258"/>
      <c r="C240" s="258"/>
      <c r="D240" s="259" t="s">
        <v>985</v>
      </c>
      <c r="E240" s="259"/>
      <c r="F240" s="260"/>
      <c r="G240" s="265"/>
      <c r="H240" s="265"/>
      <c r="I240" s="260">
        <f>SUM(I241:I280)</f>
        <v>78719.5</v>
      </c>
      <c r="J240" s="261">
        <f>SUM(J241:J280)</f>
        <v>3.130151989726037E-2</v>
      </c>
    </row>
    <row r="241" spans="1:10" ht="48" customHeight="1" x14ac:dyDescent="0.2">
      <c r="A241" s="253" t="s">
        <v>986</v>
      </c>
      <c r="B241" s="253" t="s">
        <v>987</v>
      </c>
      <c r="C241" s="253" t="s">
        <v>418</v>
      </c>
      <c r="D241" s="254" t="s">
        <v>988</v>
      </c>
      <c r="E241" s="253" t="s">
        <v>52</v>
      </c>
      <c r="F241" s="255">
        <v>1</v>
      </c>
      <c r="G241" s="255">
        <v>5653.54</v>
      </c>
      <c r="H241" s="255">
        <f t="shared" si="100"/>
        <v>7057.87</v>
      </c>
      <c r="I241" s="255">
        <f t="shared" ref="I241" si="102">TRUNC(F241 * H241, 2)</f>
        <v>7057.87</v>
      </c>
      <c r="J241" s="256">
        <f t="shared" ref="J241:J280" si="103">I241 /$H$352</f>
        <v>2.8064464108293E-3</v>
      </c>
    </row>
    <row r="242" spans="1:10" ht="24" customHeight="1" x14ac:dyDescent="0.2">
      <c r="A242" s="253" t="s">
        <v>989</v>
      </c>
      <c r="B242" s="253" t="s">
        <v>990</v>
      </c>
      <c r="C242" s="253" t="s">
        <v>425</v>
      </c>
      <c r="D242" s="254" t="s">
        <v>991</v>
      </c>
      <c r="E242" s="253" t="s">
        <v>52</v>
      </c>
      <c r="F242" s="255">
        <v>1</v>
      </c>
      <c r="G242" s="255">
        <v>167.03</v>
      </c>
      <c r="H242" s="255">
        <f t="shared" si="100"/>
        <v>208.52</v>
      </c>
      <c r="I242" s="255">
        <f t="shared" ref="I242:I280" si="104">TRUNC(F242 * H242, 2)</f>
        <v>208.52</v>
      </c>
      <c r="J242" s="256">
        <f t="shared" si="103"/>
        <v>8.2914562833563907E-5</v>
      </c>
    </row>
    <row r="243" spans="1:10" ht="48" customHeight="1" x14ac:dyDescent="0.2">
      <c r="A243" s="253" t="s">
        <v>992</v>
      </c>
      <c r="B243" s="253" t="s">
        <v>993</v>
      </c>
      <c r="C243" s="253" t="s">
        <v>418</v>
      </c>
      <c r="D243" s="254" t="s">
        <v>994</v>
      </c>
      <c r="E243" s="253" t="s">
        <v>52</v>
      </c>
      <c r="F243" s="255">
        <v>1</v>
      </c>
      <c r="G243" s="255">
        <v>24335.62</v>
      </c>
      <c r="H243" s="255">
        <f t="shared" si="100"/>
        <v>30380.58</v>
      </c>
      <c r="I243" s="255">
        <f t="shared" si="104"/>
        <v>30380.58</v>
      </c>
      <c r="J243" s="256">
        <f t="shared" si="103"/>
        <v>1.208034006009071E-2</v>
      </c>
    </row>
    <row r="244" spans="1:10" ht="24" customHeight="1" x14ac:dyDescent="0.2">
      <c r="A244" s="253" t="s">
        <v>995</v>
      </c>
      <c r="B244" s="253" t="s">
        <v>996</v>
      </c>
      <c r="C244" s="253" t="s">
        <v>783</v>
      </c>
      <c r="D244" s="254" t="s">
        <v>997</v>
      </c>
      <c r="E244" s="253" t="s">
        <v>52</v>
      </c>
      <c r="F244" s="255">
        <v>1</v>
      </c>
      <c r="G244" s="255">
        <v>330.64</v>
      </c>
      <c r="H244" s="255">
        <f t="shared" si="100"/>
        <v>412.77</v>
      </c>
      <c r="I244" s="255">
        <f t="shared" si="104"/>
        <v>412.77</v>
      </c>
      <c r="J244" s="256">
        <f t="shared" si="103"/>
        <v>1.6413123010171766E-4</v>
      </c>
    </row>
    <row r="245" spans="1:10" ht="24" customHeight="1" x14ac:dyDescent="0.2">
      <c r="A245" s="253" t="s">
        <v>998</v>
      </c>
      <c r="B245" s="253" t="s">
        <v>999</v>
      </c>
      <c r="C245" s="253" t="s">
        <v>418</v>
      </c>
      <c r="D245" s="254" t="s">
        <v>1000</v>
      </c>
      <c r="E245" s="253" t="s">
        <v>52</v>
      </c>
      <c r="F245" s="255">
        <v>1</v>
      </c>
      <c r="G245" s="255">
        <v>92.94</v>
      </c>
      <c r="H245" s="255">
        <f t="shared" si="100"/>
        <v>116.02</v>
      </c>
      <c r="I245" s="255">
        <f t="shared" si="104"/>
        <v>116.02</v>
      </c>
      <c r="J245" s="256">
        <f t="shared" si="103"/>
        <v>4.6133452810042602E-5</v>
      </c>
    </row>
    <row r="246" spans="1:10" ht="24" customHeight="1" x14ac:dyDescent="0.2">
      <c r="A246" s="253" t="s">
        <v>1001</v>
      </c>
      <c r="B246" s="253" t="s">
        <v>1002</v>
      </c>
      <c r="C246" s="253" t="s">
        <v>418</v>
      </c>
      <c r="D246" s="254" t="s">
        <v>1003</v>
      </c>
      <c r="E246" s="253" t="s">
        <v>52</v>
      </c>
      <c r="F246" s="255">
        <v>3</v>
      </c>
      <c r="G246" s="255">
        <v>171.67</v>
      </c>
      <c r="H246" s="255">
        <f t="shared" si="100"/>
        <v>214.31</v>
      </c>
      <c r="I246" s="255">
        <f t="shared" si="104"/>
        <v>642.92999999999995</v>
      </c>
      <c r="J246" s="256">
        <f t="shared" si="103"/>
        <v>2.5565058451267617E-4</v>
      </c>
    </row>
    <row r="247" spans="1:10" ht="24" customHeight="1" x14ac:dyDescent="0.2">
      <c r="A247" s="253" t="s">
        <v>1004</v>
      </c>
      <c r="B247" s="253" t="s">
        <v>1005</v>
      </c>
      <c r="C247" s="253" t="s">
        <v>783</v>
      </c>
      <c r="D247" s="254" t="s">
        <v>1006</v>
      </c>
      <c r="E247" s="253" t="s">
        <v>52</v>
      </c>
      <c r="F247" s="255">
        <v>3</v>
      </c>
      <c r="G247" s="255">
        <v>764.98</v>
      </c>
      <c r="H247" s="255">
        <f t="shared" si="100"/>
        <v>955</v>
      </c>
      <c r="I247" s="255">
        <f t="shared" si="104"/>
        <v>2865</v>
      </c>
      <c r="J247" s="256">
        <f t="shared" si="103"/>
        <v>1.1392203266744705E-3</v>
      </c>
    </row>
    <row r="248" spans="1:10" ht="24" customHeight="1" x14ac:dyDescent="0.2">
      <c r="A248" s="253" t="s">
        <v>1007</v>
      </c>
      <c r="B248" s="253" t="s">
        <v>1008</v>
      </c>
      <c r="C248" s="253" t="s">
        <v>783</v>
      </c>
      <c r="D248" s="254" t="s">
        <v>1009</v>
      </c>
      <c r="E248" s="253" t="s">
        <v>52</v>
      </c>
      <c r="F248" s="255">
        <v>3</v>
      </c>
      <c r="G248" s="255">
        <v>51.63</v>
      </c>
      <c r="H248" s="255">
        <f t="shared" si="100"/>
        <v>64.45</v>
      </c>
      <c r="I248" s="255">
        <f t="shared" si="104"/>
        <v>193.35</v>
      </c>
      <c r="J248" s="256">
        <f t="shared" si="103"/>
        <v>7.68824607897064E-5</v>
      </c>
    </row>
    <row r="249" spans="1:10" ht="24" customHeight="1" x14ac:dyDescent="0.2">
      <c r="A249" s="253" t="s">
        <v>1010</v>
      </c>
      <c r="B249" s="253" t="s">
        <v>1011</v>
      </c>
      <c r="C249" s="253" t="s">
        <v>425</v>
      </c>
      <c r="D249" s="254" t="s">
        <v>1012</v>
      </c>
      <c r="E249" s="253" t="s">
        <v>52</v>
      </c>
      <c r="F249" s="255">
        <v>6</v>
      </c>
      <c r="G249" s="255">
        <v>85.63</v>
      </c>
      <c r="H249" s="255">
        <f t="shared" si="100"/>
        <v>106.9</v>
      </c>
      <c r="I249" s="255">
        <f t="shared" si="104"/>
        <v>641.4</v>
      </c>
      <c r="J249" s="256">
        <f t="shared" si="103"/>
        <v>2.5504220507120603E-4</v>
      </c>
    </row>
    <row r="250" spans="1:10" ht="24" customHeight="1" x14ac:dyDescent="0.2">
      <c r="A250" s="253" t="s">
        <v>1013</v>
      </c>
      <c r="B250" s="253" t="s">
        <v>1014</v>
      </c>
      <c r="C250" s="253" t="s">
        <v>425</v>
      </c>
      <c r="D250" s="254" t="s">
        <v>1015</v>
      </c>
      <c r="E250" s="253" t="s">
        <v>10</v>
      </c>
      <c r="F250" s="255">
        <v>35</v>
      </c>
      <c r="G250" s="255">
        <v>72.88</v>
      </c>
      <c r="H250" s="255">
        <f t="shared" si="100"/>
        <v>90.98</v>
      </c>
      <c r="I250" s="255">
        <f t="shared" si="104"/>
        <v>3184.3</v>
      </c>
      <c r="J250" s="256">
        <f t="shared" si="103"/>
        <v>1.2661847421394472E-3</v>
      </c>
    </row>
    <row r="251" spans="1:10" ht="24" customHeight="1" x14ac:dyDescent="0.2">
      <c r="A251" s="253" t="s">
        <v>1016</v>
      </c>
      <c r="B251" s="253" t="s">
        <v>1017</v>
      </c>
      <c r="C251" s="253" t="s">
        <v>425</v>
      </c>
      <c r="D251" s="254" t="s">
        <v>1018</v>
      </c>
      <c r="E251" s="253" t="s">
        <v>10</v>
      </c>
      <c r="F251" s="255">
        <v>10</v>
      </c>
      <c r="G251" s="255">
        <v>38.409999999999997</v>
      </c>
      <c r="H251" s="255">
        <f t="shared" si="100"/>
        <v>47.95</v>
      </c>
      <c r="I251" s="255">
        <f t="shared" si="104"/>
        <v>479.5</v>
      </c>
      <c r="J251" s="256">
        <f t="shared" si="103"/>
        <v>1.9066532168949689E-4</v>
      </c>
    </row>
    <row r="252" spans="1:10" ht="48" customHeight="1" x14ac:dyDescent="0.2">
      <c r="A252" s="253" t="s">
        <v>1019</v>
      </c>
      <c r="B252" s="253" t="s">
        <v>1020</v>
      </c>
      <c r="C252" s="253" t="s">
        <v>425</v>
      </c>
      <c r="D252" s="254" t="s">
        <v>1021</v>
      </c>
      <c r="E252" s="253" t="s">
        <v>10</v>
      </c>
      <c r="F252" s="255">
        <v>150</v>
      </c>
      <c r="G252" s="255">
        <v>90.58</v>
      </c>
      <c r="H252" s="255">
        <f t="shared" si="100"/>
        <v>113.08</v>
      </c>
      <c r="I252" s="255">
        <f t="shared" si="104"/>
        <v>16962</v>
      </c>
      <c r="J252" s="256">
        <f t="shared" si="103"/>
        <v>6.7446614942591162E-3</v>
      </c>
    </row>
    <row r="253" spans="1:10" ht="24" customHeight="1" x14ac:dyDescent="0.2">
      <c r="A253" s="253" t="s">
        <v>1022</v>
      </c>
      <c r="B253" s="253" t="s">
        <v>1023</v>
      </c>
      <c r="C253" s="253" t="s">
        <v>615</v>
      </c>
      <c r="D253" s="254" t="s">
        <v>1024</v>
      </c>
      <c r="E253" s="253" t="s">
        <v>909</v>
      </c>
      <c r="F253" s="255">
        <v>16</v>
      </c>
      <c r="G253" s="255">
        <v>22.69</v>
      </c>
      <c r="H253" s="255">
        <f t="shared" si="100"/>
        <v>28.32</v>
      </c>
      <c r="I253" s="255">
        <f t="shared" si="104"/>
        <v>453.12</v>
      </c>
      <c r="J253" s="256">
        <f t="shared" si="103"/>
        <v>1.8017574674441048E-4</v>
      </c>
    </row>
    <row r="254" spans="1:10" ht="24" customHeight="1" x14ac:dyDescent="0.2">
      <c r="A254" s="253" t="s">
        <v>1025</v>
      </c>
      <c r="B254" s="253" t="s">
        <v>1026</v>
      </c>
      <c r="C254" s="253" t="s">
        <v>615</v>
      </c>
      <c r="D254" s="254" t="s">
        <v>1027</v>
      </c>
      <c r="E254" s="253" t="s">
        <v>909</v>
      </c>
      <c r="F254" s="255">
        <v>8</v>
      </c>
      <c r="G254" s="255">
        <v>12.36</v>
      </c>
      <c r="H254" s="255">
        <f t="shared" si="100"/>
        <v>15.43</v>
      </c>
      <c r="I254" s="255">
        <f t="shared" si="104"/>
        <v>123.44</v>
      </c>
      <c r="J254" s="256">
        <f t="shared" si="103"/>
        <v>4.9083894284361825E-5</v>
      </c>
    </row>
    <row r="255" spans="1:10" ht="24" customHeight="1" x14ac:dyDescent="0.2">
      <c r="A255" s="253" t="s">
        <v>1028</v>
      </c>
      <c r="B255" s="253" t="s">
        <v>1029</v>
      </c>
      <c r="C255" s="253" t="s">
        <v>615</v>
      </c>
      <c r="D255" s="254" t="s">
        <v>1030</v>
      </c>
      <c r="E255" s="253" t="s">
        <v>909</v>
      </c>
      <c r="F255" s="255">
        <v>8</v>
      </c>
      <c r="G255" s="255">
        <v>4.2</v>
      </c>
      <c r="H255" s="255">
        <f t="shared" si="100"/>
        <v>5.24</v>
      </c>
      <c r="I255" s="255">
        <f t="shared" si="104"/>
        <v>41.92</v>
      </c>
      <c r="J255" s="256">
        <f t="shared" si="103"/>
        <v>1.6668801429037975E-5</v>
      </c>
    </row>
    <row r="256" spans="1:10" ht="24" customHeight="1" x14ac:dyDescent="0.2">
      <c r="A256" s="253" t="s">
        <v>1031</v>
      </c>
      <c r="B256" s="253" t="s">
        <v>1032</v>
      </c>
      <c r="C256" s="253" t="s">
        <v>615</v>
      </c>
      <c r="D256" s="254" t="s">
        <v>1033</v>
      </c>
      <c r="E256" s="253" t="s">
        <v>909</v>
      </c>
      <c r="F256" s="255">
        <v>1</v>
      </c>
      <c r="G256" s="255">
        <v>129.65</v>
      </c>
      <c r="H256" s="255">
        <f t="shared" si="100"/>
        <v>161.85</v>
      </c>
      <c r="I256" s="255">
        <f t="shared" si="104"/>
        <v>161.85</v>
      </c>
      <c r="J256" s="256">
        <f t="shared" si="103"/>
        <v>6.4357001700615364E-5</v>
      </c>
    </row>
    <row r="257" spans="1:10" ht="24" customHeight="1" x14ac:dyDescent="0.2">
      <c r="A257" s="253" t="s">
        <v>1034</v>
      </c>
      <c r="B257" s="253" t="s">
        <v>1035</v>
      </c>
      <c r="C257" s="253" t="s">
        <v>615</v>
      </c>
      <c r="D257" s="254" t="s">
        <v>1036</v>
      </c>
      <c r="E257" s="253" t="s">
        <v>909</v>
      </c>
      <c r="F257" s="255">
        <v>3</v>
      </c>
      <c r="G257" s="255">
        <v>84.63</v>
      </c>
      <c r="H257" s="255">
        <f t="shared" si="100"/>
        <v>105.65</v>
      </c>
      <c r="I257" s="255">
        <f t="shared" si="104"/>
        <v>316.95</v>
      </c>
      <c r="J257" s="256">
        <f t="shared" si="103"/>
        <v>1.2602997645356836E-4</v>
      </c>
    </row>
    <row r="258" spans="1:10" ht="24" customHeight="1" x14ac:dyDescent="0.2">
      <c r="A258" s="253" t="s">
        <v>1037</v>
      </c>
      <c r="B258" s="253" t="s">
        <v>1038</v>
      </c>
      <c r="C258" s="253" t="s">
        <v>425</v>
      </c>
      <c r="D258" s="254" t="s">
        <v>1039</v>
      </c>
      <c r="E258" s="253" t="s">
        <v>52</v>
      </c>
      <c r="F258" s="255">
        <v>1</v>
      </c>
      <c r="G258" s="255">
        <v>12.14</v>
      </c>
      <c r="H258" s="255">
        <f t="shared" si="100"/>
        <v>15.15</v>
      </c>
      <c r="I258" s="255">
        <f t="shared" si="104"/>
        <v>15.15</v>
      </c>
      <c r="J258" s="256">
        <f t="shared" si="103"/>
        <v>6.0241493714199743E-6</v>
      </c>
    </row>
    <row r="259" spans="1:10" ht="36" customHeight="1" x14ac:dyDescent="0.2">
      <c r="A259" s="253" t="s">
        <v>1040</v>
      </c>
      <c r="B259" s="253" t="s">
        <v>1041</v>
      </c>
      <c r="C259" s="253" t="s">
        <v>486</v>
      </c>
      <c r="D259" s="254" t="s">
        <v>1042</v>
      </c>
      <c r="E259" s="253" t="s">
        <v>52</v>
      </c>
      <c r="F259" s="255">
        <v>1</v>
      </c>
      <c r="G259" s="255">
        <v>623.96</v>
      </c>
      <c r="H259" s="255">
        <f t="shared" si="100"/>
        <v>778.95</v>
      </c>
      <c r="I259" s="255">
        <f t="shared" si="104"/>
        <v>778.95</v>
      </c>
      <c r="J259" s="256">
        <f t="shared" si="103"/>
        <v>3.0973670976023693E-4</v>
      </c>
    </row>
    <row r="260" spans="1:10" ht="48" customHeight="1" x14ac:dyDescent="0.2">
      <c r="A260" s="253" t="s">
        <v>1043</v>
      </c>
      <c r="B260" s="253" t="s">
        <v>1044</v>
      </c>
      <c r="C260" s="253" t="s">
        <v>425</v>
      </c>
      <c r="D260" s="254" t="s">
        <v>1045</v>
      </c>
      <c r="E260" s="253" t="s">
        <v>52</v>
      </c>
      <c r="F260" s="255">
        <v>1</v>
      </c>
      <c r="G260" s="255">
        <v>1659.8</v>
      </c>
      <c r="H260" s="255">
        <f t="shared" si="100"/>
        <v>2072.09</v>
      </c>
      <c r="I260" s="255">
        <f t="shared" si="104"/>
        <v>2072.09</v>
      </c>
      <c r="J260" s="256">
        <f t="shared" si="103"/>
        <v>8.2393265155284595E-4</v>
      </c>
    </row>
    <row r="261" spans="1:10" ht="36" customHeight="1" x14ac:dyDescent="0.2">
      <c r="A261" s="253" t="s">
        <v>1046</v>
      </c>
      <c r="B261" s="253" t="s">
        <v>1047</v>
      </c>
      <c r="C261" s="253" t="s">
        <v>615</v>
      </c>
      <c r="D261" s="254" t="s">
        <v>1048</v>
      </c>
      <c r="E261" s="253" t="s">
        <v>909</v>
      </c>
      <c r="F261" s="255">
        <v>1</v>
      </c>
      <c r="G261" s="255">
        <v>2241.9299999999998</v>
      </c>
      <c r="H261" s="255">
        <f t="shared" si="100"/>
        <v>2798.82</v>
      </c>
      <c r="I261" s="255">
        <f t="shared" si="104"/>
        <v>2798.82</v>
      </c>
      <c r="J261" s="256">
        <f t="shared" si="103"/>
        <v>1.1129049335787231E-3</v>
      </c>
    </row>
    <row r="262" spans="1:10" ht="24" customHeight="1" x14ac:dyDescent="0.2">
      <c r="A262" s="253" t="s">
        <v>1049</v>
      </c>
      <c r="B262" s="253" t="s">
        <v>1050</v>
      </c>
      <c r="C262" s="253" t="s">
        <v>486</v>
      </c>
      <c r="D262" s="254" t="s">
        <v>1051</v>
      </c>
      <c r="E262" s="253" t="s">
        <v>52</v>
      </c>
      <c r="F262" s="255">
        <v>1</v>
      </c>
      <c r="G262" s="255">
        <v>1030.31</v>
      </c>
      <c r="H262" s="255">
        <f t="shared" si="100"/>
        <v>1286.23</v>
      </c>
      <c r="I262" s="255">
        <f t="shared" si="104"/>
        <v>1286.23</v>
      </c>
      <c r="J262" s="256">
        <f t="shared" si="103"/>
        <v>5.1144829346544646E-4</v>
      </c>
    </row>
    <row r="263" spans="1:10" ht="24" customHeight="1" x14ac:dyDescent="0.2">
      <c r="A263" s="253" t="s">
        <v>1052</v>
      </c>
      <c r="B263" s="253" t="s">
        <v>1053</v>
      </c>
      <c r="C263" s="253" t="s">
        <v>418</v>
      </c>
      <c r="D263" s="254" t="s">
        <v>1054</v>
      </c>
      <c r="E263" s="253" t="s">
        <v>909</v>
      </c>
      <c r="F263" s="255">
        <v>1</v>
      </c>
      <c r="G263" s="255">
        <v>680.34</v>
      </c>
      <c r="H263" s="255">
        <f t="shared" si="100"/>
        <v>849.33</v>
      </c>
      <c r="I263" s="255">
        <f t="shared" si="104"/>
        <v>849.33</v>
      </c>
      <c r="J263" s="256">
        <f t="shared" si="103"/>
        <v>3.3772216406786318E-4</v>
      </c>
    </row>
    <row r="264" spans="1:10" ht="36" customHeight="1" x14ac:dyDescent="0.2">
      <c r="A264" s="253" t="s">
        <v>1055</v>
      </c>
      <c r="B264" s="253" t="s">
        <v>1056</v>
      </c>
      <c r="C264" s="253" t="s">
        <v>425</v>
      </c>
      <c r="D264" s="254" t="s">
        <v>1057</v>
      </c>
      <c r="E264" s="253" t="s">
        <v>52</v>
      </c>
      <c r="F264" s="255">
        <v>1</v>
      </c>
      <c r="G264" s="255">
        <v>515.79</v>
      </c>
      <c r="H264" s="255">
        <f t="shared" si="100"/>
        <v>643.91</v>
      </c>
      <c r="I264" s="255">
        <f t="shared" si="104"/>
        <v>643.91</v>
      </c>
      <c r="J264" s="256">
        <f t="shared" si="103"/>
        <v>2.5604026546211455E-4</v>
      </c>
    </row>
    <row r="265" spans="1:10" ht="36" customHeight="1" x14ac:dyDescent="0.2">
      <c r="A265" s="253" t="s">
        <v>1058</v>
      </c>
      <c r="B265" s="253" t="s">
        <v>1059</v>
      </c>
      <c r="C265" s="253" t="s">
        <v>425</v>
      </c>
      <c r="D265" s="254" t="s">
        <v>1060</v>
      </c>
      <c r="E265" s="253" t="s">
        <v>52</v>
      </c>
      <c r="F265" s="255">
        <v>1</v>
      </c>
      <c r="G265" s="255">
        <v>327.67</v>
      </c>
      <c r="H265" s="255">
        <f t="shared" si="100"/>
        <v>409.06</v>
      </c>
      <c r="I265" s="255">
        <f t="shared" si="104"/>
        <v>409.06</v>
      </c>
      <c r="J265" s="256">
        <f t="shared" si="103"/>
        <v>1.6265600936455807E-4</v>
      </c>
    </row>
    <row r="266" spans="1:10" ht="24" customHeight="1" x14ac:dyDescent="0.2">
      <c r="A266" s="253" t="s">
        <v>1061</v>
      </c>
      <c r="B266" s="253" t="s">
        <v>1062</v>
      </c>
      <c r="C266" s="253" t="s">
        <v>425</v>
      </c>
      <c r="D266" s="254" t="s">
        <v>1063</v>
      </c>
      <c r="E266" s="253" t="s">
        <v>52</v>
      </c>
      <c r="F266" s="255">
        <v>3</v>
      </c>
      <c r="G266" s="255">
        <v>249.07</v>
      </c>
      <c r="H266" s="255">
        <f t="shared" si="100"/>
        <v>310.93</v>
      </c>
      <c r="I266" s="255">
        <f t="shared" si="104"/>
        <v>932.79</v>
      </c>
      <c r="J266" s="256">
        <f t="shared" si="103"/>
        <v>3.7090866614962627E-4</v>
      </c>
    </row>
    <row r="267" spans="1:10" ht="36" customHeight="1" x14ac:dyDescent="0.2">
      <c r="A267" s="253" t="s">
        <v>1061</v>
      </c>
      <c r="B267" s="253" t="s">
        <v>1064</v>
      </c>
      <c r="C267" s="253" t="s">
        <v>425</v>
      </c>
      <c r="D267" s="254" t="s">
        <v>1065</v>
      </c>
      <c r="E267" s="253" t="s">
        <v>10</v>
      </c>
      <c r="F267" s="255">
        <v>3</v>
      </c>
      <c r="G267" s="255">
        <v>57.58</v>
      </c>
      <c r="H267" s="255">
        <f t="shared" si="100"/>
        <v>71.88</v>
      </c>
      <c r="I267" s="255">
        <f t="shared" si="104"/>
        <v>215.64</v>
      </c>
      <c r="J267" s="256">
        <f t="shared" si="103"/>
        <v>8.5745714221320337E-5</v>
      </c>
    </row>
    <row r="268" spans="1:10" ht="36" customHeight="1" x14ac:dyDescent="0.2">
      <c r="A268" s="253" t="s">
        <v>1066</v>
      </c>
      <c r="B268" s="253" t="s">
        <v>1067</v>
      </c>
      <c r="C268" s="253" t="s">
        <v>425</v>
      </c>
      <c r="D268" s="254" t="s">
        <v>1068</v>
      </c>
      <c r="E268" s="253" t="s">
        <v>10</v>
      </c>
      <c r="F268" s="255">
        <v>18</v>
      </c>
      <c r="G268" s="255">
        <v>70.91</v>
      </c>
      <c r="H268" s="255">
        <f t="shared" si="100"/>
        <v>88.52</v>
      </c>
      <c r="I268" s="255">
        <f t="shared" si="104"/>
        <v>1593.36</v>
      </c>
      <c r="J268" s="256">
        <f t="shared" si="103"/>
        <v>6.3357350775219339E-4</v>
      </c>
    </row>
    <row r="269" spans="1:10" ht="48" customHeight="1" x14ac:dyDescent="0.2">
      <c r="A269" s="253" t="s">
        <v>1069</v>
      </c>
      <c r="B269" s="253" t="s">
        <v>1070</v>
      </c>
      <c r="C269" s="253" t="s">
        <v>425</v>
      </c>
      <c r="D269" s="254" t="s">
        <v>1071</v>
      </c>
      <c r="E269" s="253" t="s">
        <v>52</v>
      </c>
      <c r="F269" s="255">
        <v>4</v>
      </c>
      <c r="G269" s="255">
        <v>86.88</v>
      </c>
      <c r="H269" s="255">
        <f t="shared" si="100"/>
        <v>108.46</v>
      </c>
      <c r="I269" s="255">
        <f t="shared" si="104"/>
        <v>433.84</v>
      </c>
      <c r="J269" s="256">
        <f t="shared" si="103"/>
        <v>1.72509370514643E-4</v>
      </c>
    </row>
    <row r="270" spans="1:10" ht="36" customHeight="1" x14ac:dyDescent="0.2">
      <c r="A270" s="253" t="s">
        <v>1072</v>
      </c>
      <c r="B270" s="253" t="s">
        <v>1073</v>
      </c>
      <c r="C270" s="253" t="s">
        <v>425</v>
      </c>
      <c r="D270" s="254" t="s">
        <v>1074</v>
      </c>
      <c r="E270" s="253" t="s">
        <v>10</v>
      </c>
      <c r="F270" s="255">
        <v>4</v>
      </c>
      <c r="G270" s="255">
        <v>19.55</v>
      </c>
      <c r="H270" s="255">
        <f t="shared" si="100"/>
        <v>24.4</v>
      </c>
      <c r="I270" s="255">
        <f t="shared" si="104"/>
        <v>97.6</v>
      </c>
      <c r="J270" s="256">
        <f t="shared" si="103"/>
        <v>3.8809041495088412E-5</v>
      </c>
    </row>
    <row r="271" spans="1:10" ht="36" customHeight="1" x14ac:dyDescent="0.2">
      <c r="A271" s="253" t="s">
        <v>1075</v>
      </c>
      <c r="B271" s="253" t="s">
        <v>1076</v>
      </c>
      <c r="C271" s="253" t="s">
        <v>425</v>
      </c>
      <c r="D271" s="254" t="s">
        <v>1077</v>
      </c>
      <c r="E271" s="253" t="s">
        <v>52</v>
      </c>
      <c r="F271" s="255">
        <v>2</v>
      </c>
      <c r="G271" s="255">
        <v>20.78</v>
      </c>
      <c r="H271" s="255">
        <f t="shared" si="100"/>
        <v>25.94</v>
      </c>
      <c r="I271" s="255">
        <f t="shared" si="104"/>
        <v>51.88</v>
      </c>
      <c r="J271" s="256">
        <f t="shared" si="103"/>
        <v>2.0629232302922001E-5</v>
      </c>
    </row>
    <row r="272" spans="1:10" ht="36" customHeight="1" x14ac:dyDescent="0.2">
      <c r="A272" s="253" t="s">
        <v>1078</v>
      </c>
      <c r="B272" s="253" t="s">
        <v>1079</v>
      </c>
      <c r="C272" s="253" t="s">
        <v>425</v>
      </c>
      <c r="D272" s="254" t="s">
        <v>1080</v>
      </c>
      <c r="E272" s="253" t="s">
        <v>52</v>
      </c>
      <c r="F272" s="255">
        <v>4</v>
      </c>
      <c r="G272" s="255">
        <v>8.92</v>
      </c>
      <c r="H272" s="255">
        <f t="shared" si="100"/>
        <v>11.13</v>
      </c>
      <c r="I272" s="255">
        <f t="shared" si="104"/>
        <v>44.52</v>
      </c>
      <c r="J272" s="256">
        <f t="shared" si="103"/>
        <v>1.7702648845915332E-5</v>
      </c>
    </row>
    <row r="273" spans="1:10" ht="36" customHeight="1" x14ac:dyDescent="0.2">
      <c r="A273" s="253" t="s">
        <v>1081</v>
      </c>
      <c r="B273" s="253" t="s">
        <v>1082</v>
      </c>
      <c r="C273" s="253" t="s">
        <v>425</v>
      </c>
      <c r="D273" s="254" t="s">
        <v>1083</v>
      </c>
      <c r="E273" s="253" t="s">
        <v>10</v>
      </c>
      <c r="F273" s="255">
        <v>5</v>
      </c>
      <c r="G273" s="255">
        <v>8.14</v>
      </c>
      <c r="H273" s="255">
        <f t="shared" si="100"/>
        <v>10.16</v>
      </c>
      <c r="I273" s="255">
        <f t="shared" si="104"/>
        <v>50.8</v>
      </c>
      <c r="J273" s="256">
        <f t="shared" si="103"/>
        <v>2.0199787991296018E-5</v>
      </c>
    </row>
    <row r="274" spans="1:10" ht="24" customHeight="1" x14ac:dyDescent="0.2">
      <c r="A274" s="253" t="s">
        <v>1084</v>
      </c>
      <c r="B274" s="253" t="s">
        <v>1085</v>
      </c>
      <c r="C274" s="253" t="s">
        <v>425</v>
      </c>
      <c r="D274" s="254" t="s">
        <v>1086</v>
      </c>
      <c r="E274" s="253" t="s">
        <v>10</v>
      </c>
      <c r="F274" s="255">
        <v>5</v>
      </c>
      <c r="G274" s="255">
        <v>13.25</v>
      </c>
      <c r="H274" s="255">
        <f t="shared" si="100"/>
        <v>16.54</v>
      </c>
      <c r="I274" s="255">
        <f t="shared" si="104"/>
        <v>82.7</v>
      </c>
      <c r="J274" s="256">
        <f t="shared" si="103"/>
        <v>3.2884300529137416E-5</v>
      </c>
    </row>
    <row r="275" spans="1:10" ht="36" customHeight="1" x14ac:dyDescent="0.2">
      <c r="A275" s="253" t="s">
        <v>1087</v>
      </c>
      <c r="B275" s="253" t="s">
        <v>1088</v>
      </c>
      <c r="C275" s="253" t="s">
        <v>425</v>
      </c>
      <c r="D275" s="254" t="s">
        <v>1089</v>
      </c>
      <c r="E275" s="253" t="s">
        <v>52</v>
      </c>
      <c r="F275" s="255">
        <v>1</v>
      </c>
      <c r="G275" s="255">
        <v>55.49</v>
      </c>
      <c r="H275" s="255">
        <f t="shared" si="100"/>
        <v>69.27</v>
      </c>
      <c r="I275" s="255">
        <f t="shared" si="104"/>
        <v>69.27</v>
      </c>
      <c r="J275" s="256">
        <f t="shared" si="103"/>
        <v>2.7544080987344E-5</v>
      </c>
    </row>
    <row r="276" spans="1:10" ht="36" customHeight="1" x14ac:dyDescent="0.2">
      <c r="A276" s="253" t="s">
        <v>1090</v>
      </c>
      <c r="B276" s="253" t="s">
        <v>1091</v>
      </c>
      <c r="C276" s="253" t="s">
        <v>425</v>
      </c>
      <c r="D276" s="254" t="s">
        <v>1092</v>
      </c>
      <c r="E276" s="253" t="s">
        <v>52</v>
      </c>
      <c r="F276" s="255">
        <v>1</v>
      </c>
      <c r="G276" s="255">
        <v>17.97</v>
      </c>
      <c r="H276" s="255">
        <f t="shared" si="100"/>
        <v>22.43</v>
      </c>
      <c r="I276" s="255">
        <f t="shared" si="104"/>
        <v>22.43</v>
      </c>
      <c r="J276" s="256">
        <f t="shared" si="103"/>
        <v>8.91892213867657E-6</v>
      </c>
    </row>
    <row r="277" spans="1:10" ht="24" customHeight="1" x14ac:dyDescent="0.2">
      <c r="A277" s="253" t="s">
        <v>1093</v>
      </c>
      <c r="B277" s="253" t="s">
        <v>1094</v>
      </c>
      <c r="C277" s="253" t="s">
        <v>425</v>
      </c>
      <c r="D277" s="254" t="s">
        <v>1095</v>
      </c>
      <c r="E277" s="253" t="s">
        <v>52</v>
      </c>
      <c r="F277" s="255">
        <v>1</v>
      </c>
      <c r="G277" s="255">
        <v>14.88</v>
      </c>
      <c r="H277" s="255">
        <f t="shared" si="100"/>
        <v>18.57</v>
      </c>
      <c r="I277" s="255">
        <f t="shared" si="104"/>
        <v>18.57</v>
      </c>
      <c r="J277" s="256">
        <f t="shared" si="103"/>
        <v>7.384056358235573E-6</v>
      </c>
    </row>
    <row r="278" spans="1:10" ht="36" customHeight="1" x14ac:dyDescent="0.2">
      <c r="A278" s="253" t="s">
        <v>1096</v>
      </c>
      <c r="B278" s="253" t="s">
        <v>1097</v>
      </c>
      <c r="C278" s="253" t="s">
        <v>425</v>
      </c>
      <c r="D278" s="254" t="s">
        <v>1098</v>
      </c>
      <c r="E278" s="253" t="s">
        <v>52</v>
      </c>
      <c r="F278" s="255">
        <v>10</v>
      </c>
      <c r="G278" s="255">
        <v>36.299999999999997</v>
      </c>
      <c r="H278" s="255">
        <f t="shared" si="100"/>
        <v>45.31</v>
      </c>
      <c r="I278" s="255">
        <f t="shared" si="104"/>
        <v>453.1</v>
      </c>
      <c r="J278" s="256">
        <f t="shared" si="103"/>
        <v>1.8016779407197298E-4</v>
      </c>
    </row>
    <row r="279" spans="1:10" ht="24" customHeight="1" x14ac:dyDescent="0.2">
      <c r="A279" s="253" t="s">
        <v>1099</v>
      </c>
      <c r="B279" s="253" t="s">
        <v>1100</v>
      </c>
      <c r="C279" s="253" t="s">
        <v>783</v>
      </c>
      <c r="D279" s="254" t="s">
        <v>1101</v>
      </c>
      <c r="E279" s="253" t="s">
        <v>10</v>
      </c>
      <c r="F279" s="255">
        <v>10</v>
      </c>
      <c r="G279" s="255">
        <v>87.27</v>
      </c>
      <c r="H279" s="255">
        <f t="shared" si="100"/>
        <v>108.94</v>
      </c>
      <c r="I279" s="255">
        <f t="shared" si="104"/>
        <v>1089.4000000000001</v>
      </c>
      <c r="J279" s="256">
        <f t="shared" si="103"/>
        <v>4.3318206767161191E-4</v>
      </c>
    </row>
    <row r="280" spans="1:10" ht="24" customHeight="1" x14ac:dyDescent="0.2">
      <c r="A280" s="253" t="s">
        <v>1102</v>
      </c>
      <c r="B280" s="253" t="s">
        <v>1103</v>
      </c>
      <c r="C280" s="253" t="s">
        <v>783</v>
      </c>
      <c r="D280" s="254" t="s">
        <v>1104</v>
      </c>
      <c r="E280" s="253" t="s">
        <v>52</v>
      </c>
      <c r="F280" s="255">
        <v>1</v>
      </c>
      <c r="G280" s="255">
        <v>375.32</v>
      </c>
      <c r="H280" s="255">
        <f t="shared" si="100"/>
        <v>468.54</v>
      </c>
      <c r="I280" s="255">
        <f t="shared" si="104"/>
        <v>468.54</v>
      </c>
      <c r="J280" s="256">
        <f t="shared" si="103"/>
        <v>1.8630725719373696E-4</v>
      </c>
    </row>
    <row r="281" spans="1:10" ht="24" customHeight="1" x14ac:dyDescent="0.2">
      <c r="A281" s="249" t="s">
        <v>1325</v>
      </c>
      <c r="B281" s="249"/>
      <c r="C281" s="249"/>
      <c r="D281" s="250" t="s">
        <v>1105</v>
      </c>
      <c r="E281" s="250"/>
      <c r="F281" s="251"/>
      <c r="G281" s="264"/>
      <c r="H281" s="264"/>
      <c r="I281" s="251">
        <f>SUM(I282:I289)</f>
        <v>132216.98000000001</v>
      </c>
      <c r="J281" s="252">
        <f>SUM(J282:J289)</f>
        <v>5.2573916630894224E-2</v>
      </c>
    </row>
    <row r="282" spans="1:10" ht="36" customHeight="1" x14ac:dyDescent="0.2">
      <c r="A282" s="253" t="s">
        <v>1326</v>
      </c>
      <c r="B282" s="253" t="s">
        <v>1106</v>
      </c>
      <c r="C282" s="253" t="s">
        <v>425</v>
      </c>
      <c r="D282" s="254" t="s">
        <v>1107</v>
      </c>
      <c r="E282" s="253" t="s">
        <v>52</v>
      </c>
      <c r="F282" s="255">
        <v>4</v>
      </c>
      <c r="G282" s="255">
        <v>3542.45</v>
      </c>
      <c r="H282" s="255">
        <f t="shared" si="100"/>
        <v>4422.3900000000003</v>
      </c>
      <c r="I282" s="255">
        <f t="shared" ref="I282" si="105">TRUNC(F282 * H282, 2)</f>
        <v>17689.560000000001</v>
      </c>
      <c r="J282" s="256">
        <f t="shared" ref="J282:J289" si="106">I282 /$H$352</f>
        <v>7.0339638121911501E-3</v>
      </c>
    </row>
    <row r="283" spans="1:10" ht="36" customHeight="1" x14ac:dyDescent="0.2">
      <c r="A283" s="253" t="s">
        <v>1327</v>
      </c>
      <c r="B283" s="253" t="s">
        <v>1108</v>
      </c>
      <c r="C283" s="253" t="s">
        <v>425</v>
      </c>
      <c r="D283" s="254" t="s">
        <v>1109</v>
      </c>
      <c r="E283" s="253" t="s">
        <v>52</v>
      </c>
      <c r="F283" s="255">
        <v>16</v>
      </c>
      <c r="G283" s="255">
        <v>4811.1000000000004</v>
      </c>
      <c r="H283" s="255">
        <f t="shared" si="100"/>
        <v>6006.17</v>
      </c>
      <c r="I283" s="255">
        <f t="shared" ref="I283:I289" si="107">TRUNC(F283 * H283, 2)</f>
        <v>96098.72</v>
      </c>
      <c r="J283" s="256">
        <f t="shared" si="106"/>
        <v>3.821208209123856E-2</v>
      </c>
    </row>
    <row r="284" spans="1:10" ht="48" customHeight="1" x14ac:dyDescent="0.2">
      <c r="A284" s="253" t="s">
        <v>1328</v>
      </c>
      <c r="B284" s="253" t="s">
        <v>1110</v>
      </c>
      <c r="C284" s="253" t="s">
        <v>425</v>
      </c>
      <c r="D284" s="254" t="s">
        <v>1111</v>
      </c>
      <c r="E284" s="253" t="s">
        <v>10</v>
      </c>
      <c r="F284" s="255">
        <v>50</v>
      </c>
      <c r="G284" s="255">
        <v>33.049999999999997</v>
      </c>
      <c r="H284" s="255">
        <f t="shared" si="100"/>
        <v>41.25</v>
      </c>
      <c r="I284" s="255">
        <f t="shared" si="107"/>
        <v>2062.5</v>
      </c>
      <c r="J284" s="256">
        <f t="shared" si="106"/>
        <v>8.2011934511905596E-4</v>
      </c>
    </row>
    <row r="285" spans="1:10" ht="48" customHeight="1" x14ac:dyDescent="0.2">
      <c r="A285" s="253" t="s">
        <v>1329</v>
      </c>
      <c r="B285" s="253" t="s">
        <v>1112</v>
      </c>
      <c r="C285" s="253" t="s">
        <v>425</v>
      </c>
      <c r="D285" s="254" t="s">
        <v>1113</v>
      </c>
      <c r="E285" s="253" t="s">
        <v>10</v>
      </c>
      <c r="F285" s="255">
        <v>50</v>
      </c>
      <c r="G285" s="255">
        <v>57.37</v>
      </c>
      <c r="H285" s="255">
        <f t="shared" si="100"/>
        <v>71.62</v>
      </c>
      <c r="I285" s="255">
        <f t="shared" si="107"/>
        <v>3581</v>
      </c>
      <c r="J285" s="256">
        <f t="shared" si="106"/>
        <v>1.423925999937619E-3</v>
      </c>
    </row>
    <row r="286" spans="1:10" ht="48" customHeight="1" x14ac:dyDescent="0.2">
      <c r="A286" s="253" t="s">
        <v>1330</v>
      </c>
      <c r="B286" s="253" t="s">
        <v>1114</v>
      </c>
      <c r="C286" s="253" t="s">
        <v>425</v>
      </c>
      <c r="D286" s="254" t="s">
        <v>1115</v>
      </c>
      <c r="E286" s="253" t="s">
        <v>10</v>
      </c>
      <c r="F286" s="255">
        <v>50</v>
      </c>
      <c r="G286" s="255">
        <v>88.01</v>
      </c>
      <c r="H286" s="255">
        <f t="shared" si="100"/>
        <v>109.87</v>
      </c>
      <c r="I286" s="255">
        <f t="shared" si="107"/>
        <v>5493.5</v>
      </c>
      <c r="J286" s="256">
        <f t="shared" si="106"/>
        <v>2.1844003017752892E-3</v>
      </c>
    </row>
    <row r="287" spans="1:10" ht="36" customHeight="1" x14ac:dyDescent="0.2">
      <c r="A287" s="253" t="s">
        <v>1331</v>
      </c>
      <c r="B287" s="253" t="s">
        <v>882</v>
      </c>
      <c r="C287" s="253" t="s">
        <v>425</v>
      </c>
      <c r="D287" s="254" t="s">
        <v>883</v>
      </c>
      <c r="E287" s="253" t="s">
        <v>10</v>
      </c>
      <c r="F287" s="255">
        <v>50</v>
      </c>
      <c r="G287" s="255">
        <v>13.87</v>
      </c>
      <c r="H287" s="255">
        <f t="shared" si="100"/>
        <v>17.309999999999999</v>
      </c>
      <c r="I287" s="255">
        <f t="shared" si="107"/>
        <v>865.5</v>
      </c>
      <c r="J287" s="256">
        <f t="shared" si="106"/>
        <v>3.4415189973359655E-4</v>
      </c>
    </row>
    <row r="288" spans="1:10" ht="36" customHeight="1" x14ac:dyDescent="0.2">
      <c r="A288" s="253" t="s">
        <v>1332</v>
      </c>
      <c r="B288" s="253" t="s">
        <v>1116</v>
      </c>
      <c r="C288" s="253" t="s">
        <v>425</v>
      </c>
      <c r="D288" s="254" t="s">
        <v>1117</v>
      </c>
      <c r="E288" s="253" t="s">
        <v>52</v>
      </c>
      <c r="F288" s="255">
        <v>20</v>
      </c>
      <c r="G288" s="255">
        <v>51.42</v>
      </c>
      <c r="H288" s="255">
        <f t="shared" si="100"/>
        <v>64.19</v>
      </c>
      <c r="I288" s="255">
        <f t="shared" si="107"/>
        <v>1283.8</v>
      </c>
      <c r="J288" s="256">
        <f t="shared" si="106"/>
        <v>5.1048204376428802E-4</v>
      </c>
    </row>
    <row r="289" spans="1:10" ht="36" customHeight="1" x14ac:dyDescent="0.2">
      <c r="A289" s="253" t="s">
        <v>1333</v>
      </c>
      <c r="B289" s="253" t="s">
        <v>1118</v>
      </c>
      <c r="C289" s="253" t="s">
        <v>425</v>
      </c>
      <c r="D289" s="254" t="s">
        <v>1119</v>
      </c>
      <c r="E289" s="253" t="s">
        <v>52</v>
      </c>
      <c r="F289" s="255">
        <v>20</v>
      </c>
      <c r="G289" s="255">
        <v>205.96</v>
      </c>
      <c r="H289" s="255">
        <f t="shared" si="100"/>
        <v>257.12</v>
      </c>
      <c r="I289" s="255">
        <f t="shared" si="107"/>
        <v>5142.3999999999996</v>
      </c>
      <c r="J289" s="256">
        <f t="shared" si="106"/>
        <v>2.0447911371346585E-3</v>
      </c>
    </row>
    <row r="290" spans="1:10" ht="24" customHeight="1" x14ac:dyDescent="0.2">
      <c r="A290" s="245" t="s">
        <v>1120</v>
      </c>
      <c r="B290" s="245"/>
      <c r="C290" s="245"/>
      <c r="D290" s="246" t="s">
        <v>1121</v>
      </c>
      <c r="E290" s="246"/>
      <c r="F290" s="247"/>
      <c r="G290" s="263"/>
      <c r="H290" s="263"/>
      <c r="I290" s="247">
        <f>I291+I293+I323+I326+I328</f>
        <v>92487.55</v>
      </c>
      <c r="J290" s="248">
        <f>J291+J322+J325+J328+J330</f>
        <v>3.0136015988179903E-3</v>
      </c>
    </row>
    <row r="291" spans="1:10" ht="24" customHeight="1" x14ac:dyDescent="0.2">
      <c r="A291" s="311" t="s">
        <v>1122</v>
      </c>
      <c r="B291" s="311"/>
      <c r="C291" s="311"/>
      <c r="D291" s="285" t="s">
        <v>1123</v>
      </c>
      <c r="E291" s="285"/>
      <c r="F291" s="251"/>
      <c r="G291" s="264"/>
      <c r="H291" s="264"/>
      <c r="I291" s="251">
        <f>I292</f>
        <v>4615.95</v>
      </c>
      <c r="J291" s="286">
        <f>J292</f>
        <v>1.8354569168980877E-3</v>
      </c>
    </row>
    <row r="292" spans="1:10" ht="24" customHeight="1" x14ac:dyDescent="0.2">
      <c r="A292" s="298" t="s">
        <v>1124</v>
      </c>
      <c r="B292" s="298" t="s">
        <v>1403</v>
      </c>
      <c r="C292" s="298" t="s">
        <v>418</v>
      </c>
      <c r="D292" s="297" t="s">
        <v>1404</v>
      </c>
      <c r="E292" s="298" t="s">
        <v>52</v>
      </c>
      <c r="F292" s="255">
        <v>3</v>
      </c>
      <c r="G292" s="255">
        <v>1232.5</v>
      </c>
      <c r="H292" s="255">
        <f t="shared" ref="H292" si="108">TRUNC(G292 * (1 + 24.84 / 100), 2)</f>
        <v>1538.65</v>
      </c>
      <c r="I292" s="255">
        <f t="shared" ref="I292" si="109">TRUNC(F292 * H292, 2)</f>
        <v>4615.95</v>
      </c>
      <c r="J292" s="256">
        <f t="shared" ref="J292" si="110">I292 /$H$352</f>
        <v>1.8354569168980877E-3</v>
      </c>
    </row>
    <row r="293" spans="1:10" ht="24" customHeight="1" x14ac:dyDescent="0.2">
      <c r="A293" s="311" t="s">
        <v>1129</v>
      </c>
      <c r="B293" s="311"/>
      <c r="C293" s="311"/>
      <c r="D293" s="285" t="s">
        <v>1405</v>
      </c>
      <c r="E293" s="285"/>
      <c r="F293" s="251"/>
      <c r="G293" s="264"/>
      <c r="H293" s="264"/>
      <c r="I293" s="251">
        <f>I294+I296+I304+I308</f>
        <v>83347.460000000006</v>
      </c>
      <c r="J293" s="286">
        <f>J294+J296+J304+J308</f>
        <v>3.314175239395719E-2</v>
      </c>
    </row>
    <row r="294" spans="1:10" ht="24" customHeight="1" x14ac:dyDescent="0.2">
      <c r="A294" s="312" t="s">
        <v>1131</v>
      </c>
      <c r="B294" s="312"/>
      <c r="C294" s="312"/>
      <c r="D294" s="287" t="s">
        <v>1406</v>
      </c>
      <c r="E294" s="287"/>
      <c r="F294" s="303"/>
      <c r="G294" s="304"/>
      <c r="H294" s="304"/>
      <c r="I294" s="303">
        <f>I295</f>
        <v>32520.400000000001</v>
      </c>
      <c r="J294" s="288">
        <f>J295</f>
        <v>1.2931204436853212E-2</v>
      </c>
    </row>
    <row r="295" spans="1:10" ht="24" customHeight="1" x14ac:dyDescent="0.2">
      <c r="A295" s="298" t="s">
        <v>1407</v>
      </c>
      <c r="B295" s="298" t="s">
        <v>1408</v>
      </c>
      <c r="C295" s="298" t="s">
        <v>425</v>
      </c>
      <c r="D295" s="297" t="s">
        <v>1409</v>
      </c>
      <c r="E295" s="298" t="s">
        <v>10</v>
      </c>
      <c r="F295" s="255">
        <v>190</v>
      </c>
      <c r="G295" s="255">
        <v>137.11000000000001</v>
      </c>
      <c r="H295" s="255">
        <f t="shared" ref="H295" si="111">TRUNC(G295 * (1 + 24.84 / 100), 2)</f>
        <v>171.16</v>
      </c>
      <c r="I295" s="255">
        <f t="shared" ref="I295" si="112">TRUNC(F295 * H295, 2)</f>
        <v>32520.400000000001</v>
      </c>
      <c r="J295" s="256">
        <f t="shared" ref="J295:J307" si="113">I295 /$H$352</f>
        <v>1.2931204436853212E-2</v>
      </c>
    </row>
    <row r="296" spans="1:10" ht="24" customHeight="1" x14ac:dyDescent="0.2">
      <c r="A296" s="312" t="s">
        <v>1134</v>
      </c>
      <c r="B296" s="312"/>
      <c r="C296" s="312"/>
      <c r="D296" s="287" t="s">
        <v>1410</v>
      </c>
      <c r="E296" s="287"/>
      <c r="F296" s="303"/>
      <c r="G296" s="304"/>
      <c r="H296" s="304"/>
      <c r="I296" s="303">
        <f>SUM(I297:I303)</f>
        <v>13646.29</v>
      </c>
      <c r="J296" s="288">
        <f>SUM(J297:J303)</f>
        <v>5.4262237178689561E-3</v>
      </c>
    </row>
    <row r="297" spans="1:10" ht="24" customHeight="1" x14ac:dyDescent="0.2">
      <c r="A297" s="298" t="s">
        <v>1411</v>
      </c>
      <c r="B297" s="298" t="s">
        <v>1412</v>
      </c>
      <c r="C297" s="298" t="s">
        <v>425</v>
      </c>
      <c r="D297" s="297" t="s">
        <v>1413</v>
      </c>
      <c r="E297" s="298" t="s">
        <v>52</v>
      </c>
      <c r="F297" s="255">
        <v>1</v>
      </c>
      <c r="G297" s="255">
        <v>233.99</v>
      </c>
      <c r="H297" s="255">
        <f t="shared" ref="H297" si="114">TRUNC(G297 * (1 + 24.84 / 100), 2)</f>
        <v>292.11</v>
      </c>
      <c r="I297" s="255">
        <f t="shared" ref="I297" si="115">TRUNC(F297 * H297, 2)</f>
        <v>292.11</v>
      </c>
      <c r="J297" s="256">
        <f t="shared" si="113"/>
        <v>1.1615275728617087E-4</v>
      </c>
    </row>
    <row r="298" spans="1:10" ht="24" customHeight="1" x14ac:dyDescent="0.2">
      <c r="A298" s="298" t="s">
        <v>1414</v>
      </c>
      <c r="B298" s="298" t="s">
        <v>1415</v>
      </c>
      <c r="C298" s="298" t="s">
        <v>425</v>
      </c>
      <c r="D298" s="297" t="s">
        <v>1416</v>
      </c>
      <c r="E298" s="298" t="s">
        <v>52</v>
      </c>
      <c r="F298" s="255">
        <v>1</v>
      </c>
      <c r="G298" s="255">
        <v>424.74</v>
      </c>
      <c r="H298" s="255">
        <f t="shared" ref="H298:H303" si="116">TRUNC(G298 * (1 + 24.84 / 100), 2)</f>
        <v>530.24</v>
      </c>
      <c r="I298" s="255">
        <f t="shared" ref="I298:I303" si="117">TRUNC(F298 * H298, 2)</f>
        <v>530.24</v>
      </c>
      <c r="J298" s="256">
        <f t="shared" si="113"/>
        <v>2.1084125166348036E-4</v>
      </c>
    </row>
    <row r="299" spans="1:10" ht="24" customHeight="1" x14ac:dyDescent="0.2">
      <c r="A299" s="298" t="s">
        <v>1417</v>
      </c>
      <c r="B299" s="298" t="s">
        <v>1418</v>
      </c>
      <c r="C299" s="298" t="s">
        <v>425</v>
      </c>
      <c r="D299" s="297" t="s">
        <v>1419</v>
      </c>
      <c r="E299" s="298" t="s">
        <v>52</v>
      </c>
      <c r="F299" s="255">
        <v>3</v>
      </c>
      <c r="G299" s="255">
        <v>1383.3</v>
      </c>
      <c r="H299" s="255">
        <f t="shared" si="116"/>
        <v>1726.91</v>
      </c>
      <c r="I299" s="255">
        <f t="shared" si="117"/>
        <v>5180.7299999999996</v>
      </c>
      <c r="J299" s="256">
        <f t="shared" si="113"/>
        <v>2.0600324338611617E-3</v>
      </c>
    </row>
    <row r="300" spans="1:10" ht="24" customHeight="1" x14ac:dyDescent="0.2">
      <c r="A300" s="298" t="s">
        <v>1420</v>
      </c>
      <c r="B300" s="298" t="s">
        <v>1421</v>
      </c>
      <c r="C300" s="298" t="s">
        <v>425</v>
      </c>
      <c r="D300" s="297" t="s">
        <v>1422</v>
      </c>
      <c r="E300" s="298" t="s">
        <v>52</v>
      </c>
      <c r="F300" s="255">
        <v>15</v>
      </c>
      <c r="G300" s="255">
        <v>130.78</v>
      </c>
      <c r="H300" s="255">
        <f t="shared" si="116"/>
        <v>163.26</v>
      </c>
      <c r="I300" s="255">
        <f t="shared" si="117"/>
        <v>2448.9</v>
      </c>
      <c r="J300" s="256">
        <f t="shared" si="113"/>
        <v>9.7376497661190605E-4</v>
      </c>
    </row>
    <row r="301" spans="1:10" ht="24" customHeight="1" x14ac:dyDescent="0.2">
      <c r="A301" s="298" t="s">
        <v>1423</v>
      </c>
      <c r="B301" s="298" t="s">
        <v>1424</v>
      </c>
      <c r="C301" s="298" t="s">
        <v>425</v>
      </c>
      <c r="D301" s="297" t="s">
        <v>1425</v>
      </c>
      <c r="E301" s="298" t="s">
        <v>52</v>
      </c>
      <c r="F301" s="255">
        <v>3</v>
      </c>
      <c r="G301" s="255">
        <v>216.48</v>
      </c>
      <c r="H301" s="255">
        <f t="shared" si="116"/>
        <v>270.25</v>
      </c>
      <c r="I301" s="255">
        <f t="shared" si="117"/>
        <v>810.75</v>
      </c>
      <c r="J301" s="256">
        <f t="shared" si="113"/>
        <v>3.223814589358907E-4</v>
      </c>
    </row>
    <row r="302" spans="1:10" ht="24" customHeight="1" x14ac:dyDescent="0.2">
      <c r="A302" s="298" t="s">
        <v>1426</v>
      </c>
      <c r="B302" s="298" t="s">
        <v>1427</v>
      </c>
      <c r="C302" s="298" t="s">
        <v>425</v>
      </c>
      <c r="D302" s="297" t="s">
        <v>1428</v>
      </c>
      <c r="E302" s="298" t="s">
        <v>52</v>
      </c>
      <c r="F302" s="255">
        <v>1</v>
      </c>
      <c r="G302" s="255">
        <v>3291.18</v>
      </c>
      <c r="H302" s="255">
        <f t="shared" si="116"/>
        <v>4108.7</v>
      </c>
      <c r="I302" s="255">
        <f t="shared" si="117"/>
        <v>4108.7</v>
      </c>
      <c r="J302" s="256">
        <f t="shared" si="113"/>
        <v>1.6337572622015346E-3</v>
      </c>
    </row>
    <row r="303" spans="1:10" ht="24" customHeight="1" x14ac:dyDescent="0.2">
      <c r="A303" s="298" t="s">
        <v>1426</v>
      </c>
      <c r="B303" s="298" t="s">
        <v>1429</v>
      </c>
      <c r="C303" s="298" t="s">
        <v>418</v>
      </c>
      <c r="D303" s="297" t="s">
        <v>1430</v>
      </c>
      <c r="E303" s="298" t="s">
        <v>52</v>
      </c>
      <c r="F303" s="255">
        <v>3</v>
      </c>
      <c r="G303" s="255">
        <v>73.39</v>
      </c>
      <c r="H303" s="255">
        <f t="shared" si="116"/>
        <v>91.62</v>
      </c>
      <c r="I303" s="255">
        <f t="shared" si="117"/>
        <v>274.86</v>
      </c>
      <c r="J303" s="256">
        <f t="shared" si="113"/>
        <v>1.092935773088115E-4</v>
      </c>
    </row>
    <row r="304" spans="1:10" ht="24" customHeight="1" x14ac:dyDescent="0.2">
      <c r="A304" s="312" t="s">
        <v>1431</v>
      </c>
      <c r="B304" s="312"/>
      <c r="C304" s="312"/>
      <c r="D304" s="287" t="s">
        <v>73</v>
      </c>
      <c r="E304" s="287"/>
      <c r="F304" s="303"/>
      <c r="G304" s="304"/>
      <c r="H304" s="304"/>
      <c r="I304" s="303">
        <f>SUM(I305:I307)</f>
        <v>23924.219999999998</v>
      </c>
      <c r="J304" s="288">
        <f>SUM(J305:J307)</f>
        <v>9.5130742491559856E-3</v>
      </c>
    </row>
    <row r="305" spans="1:10" ht="24" customHeight="1" x14ac:dyDescent="0.2">
      <c r="A305" s="298" t="s">
        <v>1432</v>
      </c>
      <c r="B305" s="298" t="s">
        <v>1433</v>
      </c>
      <c r="C305" s="298" t="s">
        <v>615</v>
      </c>
      <c r="D305" s="297" t="s">
        <v>1434</v>
      </c>
      <c r="E305" s="298" t="s">
        <v>909</v>
      </c>
      <c r="F305" s="255">
        <v>2</v>
      </c>
      <c r="G305" s="255">
        <v>4945.12</v>
      </c>
      <c r="H305" s="255">
        <f t="shared" ref="H305" si="118">TRUNC(G305 * (1 + 24.84 / 100), 2)</f>
        <v>6173.48</v>
      </c>
      <c r="I305" s="255">
        <f t="shared" ref="I305" si="119">TRUNC(F305 * H305, 2)</f>
        <v>12346.96</v>
      </c>
      <c r="J305" s="256">
        <f t="shared" si="113"/>
        <v>4.9095664239569344E-3</v>
      </c>
    </row>
    <row r="306" spans="1:10" ht="24" customHeight="1" x14ac:dyDescent="0.2">
      <c r="A306" s="298" t="s">
        <v>1435</v>
      </c>
      <c r="B306" s="298" t="s">
        <v>1436</v>
      </c>
      <c r="C306" s="298" t="s">
        <v>615</v>
      </c>
      <c r="D306" s="297" t="s">
        <v>1437</v>
      </c>
      <c r="E306" s="298" t="s">
        <v>909</v>
      </c>
      <c r="F306" s="255">
        <v>2</v>
      </c>
      <c r="G306" s="255">
        <v>3123.26</v>
      </c>
      <c r="H306" s="255">
        <f t="shared" ref="H306:H307" si="120">TRUNC(G306 * (1 + 24.84 / 100), 2)</f>
        <v>3899.07</v>
      </c>
      <c r="I306" s="255">
        <f t="shared" ref="I306:I307" si="121">TRUNC(F306 * H306, 2)</f>
        <v>7798.14</v>
      </c>
      <c r="J306" s="256">
        <f t="shared" si="113"/>
        <v>3.100802652095377E-3</v>
      </c>
    </row>
    <row r="307" spans="1:10" ht="24" customHeight="1" x14ac:dyDescent="0.2">
      <c r="A307" s="298" t="s">
        <v>1438</v>
      </c>
      <c r="B307" s="298" t="s">
        <v>1439</v>
      </c>
      <c r="C307" s="298" t="s">
        <v>425</v>
      </c>
      <c r="D307" s="297" t="s">
        <v>1440</v>
      </c>
      <c r="E307" s="298" t="s">
        <v>52</v>
      </c>
      <c r="F307" s="255">
        <v>2</v>
      </c>
      <c r="G307" s="255">
        <v>1513.59</v>
      </c>
      <c r="H307" s="255">
        <f t="shared" si="120"/>
        <v>1889.56</v>
      </c>
      <c r="I307" s="255">
        <f t="shared" si="121"/>
        <v>3779.12</v>
      </c>
      <c r="J307" s="256">
        <f t="shared" si="113"/>
        <v>1.5027051731036736E-3</v>
      </c>
    </row>
    <row r="308" spans="1:10" ht="24" customHeight="1" x14ac:dyDescent="0.2">
      <c r="A308" s="312" t="s">
        <v>1441</v>
      </c>
      <c r="B308" s="312"/>
      <c r="C308" s="312"/>
      <c r="D308" s="287" t="s">
        <v>1442</v>
      </c>
      <c r="E308" s="287"/>
      <c r="F308" s="303"/>
      <c r="G308" s="304"/>
      <c r="H308" s="304"/>
      <c r="I308" s="303">
        <f>I309+I315+I317</f>
        <v>13256.550000000001</v>
      </c>
      <c r="J308" s="288">
        <f>J309+J315+J317</f>
        <v>5.27124999007904E-3</v>
      </c>
    </row>
    <row r="309" spans="1:10" ht="24" customHeight="1" x14ac:dyDescent="0.2">
      <c r="A309" s="313" t="s">
        <v>1443</v>
      </c>
      <c r="B309" s="313"/>
      <c r="C309" s="313"/>
      <c r="D309" s="289" t="s">
        <v>1444</v>
      </c>
      <c r="E309" s="289"/>
      <c r="F309" s="260"/>
      <c r="G309" s="265"/>
      <c r="H309" s="265"/>
      <c r="I309" s="260">
        <f>SUM(I310:I314)</f>
        <v>6806.4000000000005</v>
      </c>
      <c r="J309" s="290">
        <f>SUM(J310:J314)</f>
        <v>2.706453483936166E-3</v>
      </c>
    </row>
    <row r="310" spans="1:10" ht="24" customHeight="1" x14ac:dyDescent="0.2">
      <c r="A310" s="298" t="s">
        <v>1445</v>
      </c>
      <c r="B310" s="298" t="s">
        <v>520</v>
      </c>
      <c r="C310" s="298" t="s">
        <v>425</v>
      </c>
      <c r="D310" s="297" t="s">
        <v>521</v>
      </c>
      <c r="E310" s="298" t="s">
        <v>10</v>
      </c>
      <c r="F310" s="255">
        <v>8</v>
      </c>
      <c r="G310" s="255">
        <v>62.63</v>
      </c>
      <c r="H310" s="255">
        <f t="shared" ref="H310" si="122">TRUNC(G310 * (1 + 24.84 / 100), 2)</f>
        <v>78.180000000000007</v>
      </c>
      <c r="I310" s="255">
        <f t="shared" ref="I310" si="123">TRUNC(F310 * H310, 2)</f>
        <v>625.44000000000005</v>
      </c>
      <c r="J310" s="256">
        <f t="shared" ref="J310:J330" si="124">I310 /$H$352</f>
        <v>2.4869597246606661E-4</v>
      </c>
    </row>
    <row r="311" spans="1:10" ht="24" customHeight="1" x14ac:dyDescent="0.2">
      <c r="A311" s="298" t="s">
        <v>1446</v>
      </c>
      <c r="B311" s="298" t="s">
        <v>534</v>
      </c>
      <c r="C311" s="298" t="s">
        <v>425</v>
      </c>
      <c r="D311" s="297" t="s">
        <v>1447</v>
      </c>
      <c r="E311" s="298" t="s">
        <v>1</v>
      </c>
      <c r="F311" s="255">
        <v>3.03</v>
      </c>
      <c r="G311" s="255">
        <v>229.01</v>
      </c>
      <c r="H311" s="255">
        <f t="shared" ref="H311:H314" si="125">TRUNC(G311 * (1 + 24.84 / 100), 2)</f>
        <v>285.89</v>
      </c>
      <c r="I311" s="255">
        <f t="shared" ref="I311:I314" si="126">TRUNC(F311 * H311, 2)</f>
        <v>866.24</v>
      </c>
      <c r="J311" s="256">
        <f t="shared" si="124"/>
        <v>3.4444614861378473E-4</v>
      </c>
    </row>
    <row r="312" spans="1:10" ht="24" customHeight="1" x14ac:dyDescent="0.2">
      <c r="A312" s="298" t="s">
        <v>1448</v>
      </c>
      <c r="B312" s="298" t="s">
        <v>1449</v>
      </c>
      <c r="C312" s="298" t="s">
        <v>425</v>
      </c>
      <c r="D312" s="297" t="s">
        <v>1450</v>
      </c>
      <c r="E312" s="298" t="s">
        <v>3</v>
      </c>
      <c r="F312" s="255">
        <v>1.36</v>
      </c>
      <c r="G312" s="255">
        <v>2477.02</v>
      </c>
      <c r="H312" s="255">
        <f t="shared" si="125"/>
        <v>3092.31</v>
      </c>
      <c r="I312" s="255">
        <f t="shared" si="126"/>
        <v>4205.54</v>
      </c>
      <c r="J312" s="256">
        <f t="shared" si="124"/>
        <v>1.6722641021439974E-3</v>
      </c>
    </row>
    <row r="313" spans="1:10" ht="24" customHeight="1" x14ac:dyDescent="0.2">
      <c r="A313" s="298" t="s">
        <v>1451</v>
      </c>
      <c r="B313" s="298" t="s">
        <v>545</v>
      </c>
      <c r="C313" s="298" t="s">
        <v>418</v>
      </c>
      <c r="D313" s="297" t="s">
        <v>1217</v>
      </c>
      <c r="E313" s="298" t="s">
        <v>525</v>
      </c>
      <c r="F313" s="255">
        <v>0.31</v>
      </c>
      <c r="G313" s="255">
        <v>2474.38</v>
      </c>
      <c r="H313" s="255">
        <f t="shared" si="125"/>
        <v>3089.01</v>
      </c>
      <c r="I313" s="255">
        <f t="shared" si="126"/>
        <v>957.59</v>
      </c>
      <c r="J313" s="256">
        <f t="shared" si="124"/>
        <v>3.8076997997214877E-4</v>
      </c>
    </row>
    <row r="314" spans="1:10" ht="24" customHeight="1" x14ac:dyDescent="0.2">
      <c r="A314" s="298" t="s">
        <v>1452</v>
      </c>
      <c r="B314" s="298" t="s">
        <v>560</v>
      </c>
      <c r="C314" s="298" t="s">
        <v>425</v>
      </c>
      <c r="D314" s="297" t="s">
        <v>561</v>
      </c>
      <c r="E314" s="298" t="s">
        <v>1</v>
      </c>
      <c r="F314" s="255">
        <v>3.03</v>
      </c>
      <c r="G314" s="255">
        <v>40.08</v>
      </c>
      <c r="H314" s="255">
        <f t="shared" si="125"/>
        <v>50.03</v>
      </c>
      <c r="I314" s="255">
        <f t="shared" si="126"/>
        <v>151.59</v>
      </c>
      <c r="J314" s="256">
        <f t="shared" si="124"/>
        <v>6.0277280740168579E-5</v>
      </c>
    </row>
    <row r="315" spans="1:10" ht="24" customHeight="1" x14ac:dyDescent="0.2">
      <c r="A315" s="313" t="s">
        <v>1453</v>
      </c>
      <c r="B315" s="313"/>
      <c r="C315" s="313"/>
      <c r="D315" s="289" t="s">
        <v>569</v>
      </c>
      <c r="E315" s="289"/>
      <c r="F315" s="260"/>
      <c r="G315" s="265"/>
      <c r="H315" s="265"/>
      <c r="I315" s="260">
        <f>I316</f>
        <v>2121.9699999999998</v>
      </c>
      <c r="J315" s="290">
        <f>J316</f>
        <v>8.4376661661201592E-4</v>
      </c>
    </row>
    <row r="316" spans="1:10" ht="24" customHeight="1" x14ac:dyDescent="0.2">
      <c r="A316" s="298" t="s">
        <v>1454</v>
      </c>
      <c r="B316" s="298" t="s">
        <v>571</v>
      </c>
      <c r="C316" s="298" t="s">
        <v>425</v>
      </c>
      <c r="D316" s="297" t="s">
        <v>572</v>
      </c>
      <c r="E316" s="298" t="s">
        <v>1</v>
      </c>
      <c r="F316" s="255">
        <v>17.91</v>
      </c>
      <c r="G316" s="255">
        <v>94.91</v>
      </c>
      <c r="H316" s="255">
        <f t="shared" ref="H316" si="127">TRUNC(G316 * (1 + 24.84 / 100), 2)</f>
        <v>118.48</v>
      </c>
      <c r="I316" s="255">
        <f t="shared" ref="I316" si="128">TRUNC(F316 * H316, 2)</f>
        <v>2121.9699999999998</v>
      </c>
      <c r="J316" s="256">
        <f t="shared" si="124"/>
        <v>8.4376661661201592E-4</v>
      </c>
    </row>
    <row r="317" spans="1:10" ht="24" customHeight="1" x14ac:dyDescent="0.2">
      <c r="A317" s="313" t="s">
        <v>1455</v>
      </c>
      <c r="B317" s="313"/>
      <c r="C317" s="313"/>
      <c r="D317" s="289" t="s">
        <v>1456</v>
      </c>
      <c r="E317" s="289"/>
      <c r="F317" s="260"/>
      <c r="G317" s="265"/>
      <c r="H317" s="265"/>
      <c r="I317" s="260">
        <f>SUM(I318:I322)</f>
        <v>4328.18</v>
      </c>
      <c r="J317" s="290">
        <f>SUM(J318:J322)</f>
        <v>1.7210298895308585E-3</v>
      </c>
    </row>
    <row r="318" spans="1:10" ht="24" customHeight="1" x14ac:dyDescent="0.2">
      <c r="A318" s="298" t="s">
        <v>1457</v>
      </c>
      <c r="B318" s="298" t="s">
        <v>589</v>
      </c>
      <c r="C318" s="298" t="s">
        <v>425</v>
      </c>
      <c r="D318" s="297" t="s">
        <v>590</v>
      </c>
      <c r="E318" s="298" t="s">
        <v>1</v>
      </c>
      <c r="F318" s="255">
        <v>35.81</v>
      </c>
      <c r="G318" s="255">
        <v>4.78</v>
      </c>
      <c r="H318" s="255">
        <f t="shared" ref="H318" si="129">TRUNC(G318 * (1 + 24.84 / 100), 2)</f>
        <v>5.96</v>
      </c>
      <c r="I318" s="255">
        <f t="shared" ref="I318" si="130">TRUNC(F318 * H318, 2)</f>
        <v>213.42</v>
      </c>
      <c r="J318" s="256">
        <f t="shared" si="124"/>
        <v>8.4862967580755835E-5</v>
      </c>
    </row>
    <row r="319" spans="1:10" ht="24" customHeight="1" x14ac:dyDescent="0.2">
      <c r="A319" s="298" t="s">
        <v>1458</v>
      </c>
      <c r="B319" s="298" t="s">
        <v>592</v>
      </c>
      <c r="C319" s="298" t="s">
        <v>425</v>
      </c>
      <c r="D319" s="297" t="s">
        <v>593</v>
      </c>
      <c r="E319" s="298" t="s">
        <v>1</v>
      </c>
      <c r="F319" s="255">
        <v>35.81</v>
      </c>
      <c r="G319" s="255">
        <v>39.69</v>
      </c>
      <c r="H319" s="255">
        <f t="shared" ref="H319:H322" si="131">TRUNC(G319 * (1 + 24.84 / 100), 2)</f>
        <v>49.54</v>
      </c>
      <c r="I319" s="255">
        <f t="shared" ref="I319:I322" si="132">TRUNC(F319 * H319, 2)</f>
        <v>1774.02</v>
      </c>
      <c r="J319" s="256">
        <f t="shared" si="124"/>
        <v>7.0540999788029461E-4</v>
      </c>
    </row>
    <row r="320" spans="1:10" ht="24" customHeight="1" x14ac:dyDescent="0.2">
      <c r="A320" s="298" t="s">
        <v>1459</v>
      </c>
      <c r="B320" s="298" t="s">
        <v>721</v>
      </c>
      <c r="C320" s="298" t="s">
        <v>425</v>
      </c>
      <c r="D320" s="297" t="s">
        <v>974</v>
      </c>
      <c r="E320" s="298" t="s">
        <v>1</v>
      </c>
      <c r="F320" s="255">
        <v>1.47</v>
      </c>
      <c r="G320" s="255">
        <v>894.65</v>
      </c>
      <c r="H320" s="255">
        <f t="shared" si="131"/>
        <v>1116.8800000000001</v>
      </c>
      <c r="I320" s="255">
        <f t="shared" si="132"/>
        <v>1641.81</v>
      </c>
      <c r="J320" s="256">
        <f t="shared" si="124"/>
        <v>6.528388567320811E-4</v>
      </c>
    </row>
    <row r="321" spans="1:10" ht="24" customHeight="1" x14ac:dyDescent="0.2">
      <c r="A321" s="298" t="s">
        <v>1460</v>
      </c>
      <c r="B321" s="298" t="s">
        <v>982</v>
      </c>
      <c r="C321" s="298" t="s">
        <v>425</v>
      </c>
      <c r="D321" s="297" t="s">
        <v>983</v>
      </c>
      <c r="E321" s="298" t="s">
        <v>1</v>
      </c>
      <c r="F321" s="255">
        <v>32.159999999999997</v>
      </c>
      <c r="G321" s="255">
        <v>14.42</v>
      </c>
      <c r="H321" s="255">
        <f t="shared" si="131"/>
        <v>18</v>
      </c>
      <c r="I321" s="255">
        <f t="shared" si="132"/>
        <v>578.88</v>
      </c>
      <c r="J321" s="256">
        <f t="shared" si="124"/>
        <v>2.3018215103152442E-4</v>
      </c>
    </row>
    <row r="322" spans="1:10" ht="24" customHeight="1" x14ac:dyDescent="0.2">
      <c r="A322" s="298" t="s">
        <v>1461</v>
      </c>
      <c r="B322" s="298" t="s">
        <v>1164</v>
      </c>
      <c r="C322" s="298" t="s">
        <v>425</v>
      </c>
      <c r="D322" s="297" t="s">
        <v>1165</v>
      </c>
      <c r="E322" s="298" t="s">
        <v>1</v>
      </c>
      <c r="F322" s="255">
        <v>36.159999999999997</v>
      </c>
      <c r="G322" s="255">
        <v>2.66</v>
      </c>
      <c r="H322" s="255">
        <f t="shared" si="131"/>
        <v>3.32</v>
      </c>
      <c r="I322" s="255">
        <f t="shared" si="132"/>
        <v>120.05</v>
      </c>
      <c r="J322" s="256">
        <f t="shared" si="124"/>
        <v>4.77359163062025E-5</v>
      </c>
    </row>
    <row r="323" spans="1:10" ht="36" customHeight="1" x14ac:dyDescent="0.2">
      <c r="A323" s="311" t="s">
        <v>1137</v>
      </c>
      <c r="B323" s="311"/>
      <c r="C323" s="311"/>
      <c r="D323" s="285" t="s">
        <v>1138</v>
      </c>
      <c r="E323" s="285"/>
      <c r="F323" s="251"/>
      <c r="G323" s="264"/>
      <c r="H323" s="264"/>
      <c r="I323" s="251">
        <f>SUM(I324:I325)</f>
        <v>2157.94</v>
      </c>
      <c r="J323" s="286">
        <f>SUM(J324:J325)</f>
        <v>8.5806949799089238E-4</v>
      </c>
    </row>
    <row r="324" spans="1:10" ht="24" customHeight="1" x14ac:dyDescent="0.2">
      <c r="A324" s="298" t="s">
        <v>1139</v>
      </c>
      <c r="B324" s="298" t="s">
        <v>1140</v>
      </c>
      <c r="C324" s="298" t="s">
        <v>425</v>
      </c>
      <c r="D324" s="297" t="s">
        <v>1141</v>
      </c>
      <c r="E324" s="298" t="s">
        <v>52</v>
      </c>
      <c r="F324" s="255">
        <v>30</v>
      </c>
      <c r="G324" s="255">
        <v>27.87</v>
      </c>
      <c r="H324" s="255">
        <f t="shared" ref="H324" si="133">TRUNC(G324 * (1 + 24.84 / 100), 2)</f>
        <v>34.79</v>
      </c>
      <c r="I324" s="255">
        <f t="shared" ref="I324" si="134">TRUNC(F324 * H324, 2)</f>
        <v>1043.7</v>
      </c>
      <c r="J324" s="256">
        <f t="shared" si="124"/>
        <v>4.1501021115188303E-4</v>
      </c>
    </row>
    <row r="325" spans="1:10" ht="24" customHeight="1" x14ac:dyDescent="0.2">
      <c r="A325" s="298" t="s">
        <v>1142</v>
      </c>
      <c r="B325" s="298" t="s">
        <v>1143</v>
      </c>
      <c r="C325" s="298" t="s">
        <v>615</v>
      </c>
      <c r="D325" s="297" t="s">
        <v>1144</v>
      </c>
      <c r="E325" s="298" t="s">
        <v>909</v>
      </c>
      <c r="F325" s="255">
        <v>4</v>
      </c>
      <c r="G325" s="255">
        <v>223.14</v>
      </c>
      <c r="H325" s="255">
        <f t="shared" ref="H325" si="135">TRUNC(G325 * (1 + 24.84 / 100), 2)</f>
        <v>278.56</v>
      </c>
      <c r="I325" s="255">
        <f t="shared" ref="I325" si="136">TRUNC(F325 * H325, 2)</f>
        <v>1114.24</v>
      </c>
      <c r="J325" s="256">
        <f t="shared" si="124"/>
        <v>4.430592868390094E-4</v>
      </c>
    </row>
    <row r="326" spans="1:10" ht="36" customHeight="1" x14ac:dyDescent="0.2">
      <c r="A326" s="311" t="s">
        <v>1145</v>
      </c>
      <c r="B326" s="311"/>
      <c r="C326" s="311"/>
      <c r="D326" s="285" t="s">
        <v>1146</v>
      </c>
      <c r="E326" s="285"/>
      <c r="F326" s="251"/>
      <c r="G326" s="264"/>
      <c r="H326" s="264"/>
      <c r="I326" s="251">
        <f>SUM(I327)</f>
        <v>826.8</v>
      </c>
      <c r="J326" s="286">
        <f>SUM(J327)</f>
        <v>3.28763478566999E-4</v>
      </c>
    </row>
    <row r="327" spans="1:10" ht="36" customHeight="1" x14ac:dyDescent="0.2">
      <c r="A327" s="298" t="s">
        <v>1147</v>
      </c>
      <c r="B327" s="298" t="s">
        <v>1148</v>
      </c>
      <c r="C327" s="298" t="s">
        <v>418</v>
      </c>
      <c r="D327" s="297" t="s">
        <v>1149</v>
      </c>
      <c r="E327" s="298" t="s">
        <v>52</v>
      </c>
      <c r="F327" s="255">
        <v>30</v>
      </c>
      <c r="G327" s="255">
        <v>22.08</v>
      </c>
      <c r="H327" s="255">
        <f t="shared" ref="H327" si="137">TRUNC(G327 * (1 + 24.84 / 100), 2)</f>
        <v>27.56</v>
      </c>
      <c r="I327" s="255">
        <f t="shared" ref="I327" si="138">TRUNC(F327 * H327, 2)</f>
        <v>826.8</v>
      </c>
      <c r="J327" s="256">
        <f t="shared" si="124"/>
        <v>3.28763478566999E-4</v>
      </c>
    </row>
    <row r="328" spans="1:10" ht="24" customHeight="1" x14ac:dyDescent="0.2">
      <c r="A328" s="311" t="s">
        <v>1150</v>
      </c>
      <c r="B328" s="311"/>
      <c r="C328" s="311"/>
      <c r="D328" s="285" t="s">
        <v>1151</v>
      </c>
      <c r="E328" s="285"/>
      <c r="F328" s="251"/>
      <c r="G328" s="264"/>
      <c r="H328" s="264"/>
      <c r="I328" s="251">
        <f>SUM(I329:I330)</f>
        <v>1539.4</v>
      </c>
      <c r="J328" s="286">
        <f>SUM(J329:J330)</f>
        <v>6.1211719751576949E-4</v>
      </c>
    </row>
    <row r="329" spans="1:10" ht="36" customHeight="1" x14ac:dyDescent="0.2">
      <c r="A329" s="298" t="s">
        <v>1152</v>
      </c>
      <c r="B329" s="298" t="s">
        <v>1153</v>
      </c>
      <c r="C329" s="298" t="s">
        <v>418</v>
      </c>
      <c r="D329" s="297" t="s">
        <v>1154</v>
      </c>
      <c r="E329" s="298" t="s">
        <v>52</v>
      </c>
      <c r="F329" s="255">
        <v>20</v>
      </c>
      <c r="G329" s="255">
        <v>54.08</v>
      </c>
      <c r="H329" s="255">
        <f t="shared" ref="H329" si="139">TRUNC(G329 * (1 + 24.84 / 100), 2)</f>
        <v>67.510000000000005</v>
      </c>
      <c r="I329" s="255">
        <f t="shared" ref="I329" si="140">TRUNC(F329 * H329, 2)</f>
        <v>1350.2</v>
      </c>
      <c r="J329" s="256">
        <f t="shared" si="124"/>
        <v>5.3688491625684812E-4</v>
      </c>
    </row>
    <row r="330" spans="1:10" ht="24" customHeight="1" x14ac:dyDescent="0.2">
      <c r="A330" s="298" t="s">
        <v>1155</v>
      </c>
      <c r="B330" s="298" t="s">
        <v>1156</v>
      </c>
      <c r="C330" s="298" t="s">
        <v>418</v>
      </c>
      <c r="D330" s="297" t="s">
        <v>1157</v>
      </c>
      <c r="E330" s="298" t="s">
        <v>52</v>
      </c>
      <c r="F330" s="255">
        <v>20</v>
      </c>
      <c r="G330" s="255">
        <v>7.58</v>
      </c>
      <c r="H330" s="255">
        <f t="shared" ref="H330" si="141">TRUNC(G330 * (1 + 24.84 / 100), 2)</f>
        <v>9.4600000000000009</v>
      </c>
      <c r="I330" s="255">
        <f t="shared" ref="I330" si="142">TRUNC(F330 * H330, 2)</f>
        <v>189.2</v>
      </c>
      <c r="J330" s="256">
        <f t="shared" si="124"/>
        <v>7.5232281258921386E-5</v>
      </c>
    </row>
    <row r="331" spans="1:10" ht="24" customHeight="1" x14ac:dyDescent="0.2">
      <c r="A331" s="245" t="s">
        <v>1158</v>
      </c>
      <c r="B331" s="245"/>
      <c r="C331" s="245"/>
      <c r="D331" s="246" t="s">
        <v>14</v>
      </c>
      <c r="E331" s="246"/>
      <c r="F331" s="247"/>
      <c r="G331" s="263"/>
      <c r="H331" s="263"/>
      <c r="I331" s="247">
        <f>I332+I338</f>
        <v>70239.48</v>
      </c>
      <c r="J331" s="248">
        <f>J332+J338</f>
        <v>2.7929578831080253E-2</v>
      </c>
    </row>
    <row r="332" spans="1:10" ht="24" customHeight="1" x14ac:dyDescent="0.2">
      <c r="A332" s="249" t="s">
        <v>1159</v>
      </c>
      <c r="B332" s="249"/>
      <c r="C332" s="249"/>
      <c r="D332" s="250" t="s">
        <v>569</v>
      </c>
      <c r="E332" s="250"/>
      <c r="F332" s="251"/>
      <c r="G332" s="264"/>
      <c r="H332" s="264"/>
      <c r="I332" s="251">
        <f>SUM(I333:I337)</f>
        <v>64753.229999999996</v>
      </c>
      <c r="J332" s="252">
        <f>SUM(J333:J337)</f>
        <v>2.5748061373063565E-2</v>
      </c>
    </row>
    <row r="333" spans="1:10" ht="24" customHeight="1" x14ac:dyDescent="0.2">
      <c r="A333" s="253" t="s">
        <v>1160</v>
      </c>
      <c r="B333" s="253" t="s">
        <v>1161</v>
      </c>
      <c r="C333" s="253" t="s">
        <v>425</v>
      </c>
      <c r="D333" s="254" t="s">
        <v>1162</v>
      </c>
      <c r="E333" s="253" t="s">
        <v>1</v>
      </c>
      <c r="F333" s="255">
        <v>566.92999999999995</v>
      </c>
      <c r="G333" s="255">
        <v>1.86</v>
      </c>
      <c r="H333" s="255">
        <f t="shared" ref="H333:H341" si="143">TRUNC(G333 * (1 + 24.84 / 100), 2)</f>
        <v>2.3199999999999998</v>
      </c>
      <c r="I333" s="255">
        <f t="shared" ref="I333" si="144">TRUNC(F333 * H333, 2)</f>
        <v>1315.27</v>
      </c>
      <c r="J333" s="256">
        <f>I333 /$H$352</f>
        <v>5.2299557384472277E-4</v>
      </c>
    </row>
    <row r="334" spans="1:10" ht="36" customHeight="1" x14ac:dyDescent="0.2">
      <c r="A334" s="253" t="s">
        <v>1163</v>
      </c>
      <c r="B334" s="253" t="s">
        <v>1164</v>
      </c>
      <c r="C334" s="253" t="s">
        <v>425</v>
      </c>
      <c r="D334" s="254" t="s">
        <v>1165</v>
      </c>
      <c r="E334" s="253" t="s">
        <v>1</v>
      </c>
      <c r="F334" s="255">
        <v>1200.3800000000001</v>
      </c>
      <c r="G334" s="255">
        <v>2.66</v>
      </c>
      <c r="H334" s="255">
        <f t="shared" si="143"/>
        <v>3.32</v>
      </c>
      <c r="I334" s="255">
        <f t="shared" ref="I334:I337" si="145">TRUNC(F334 * H334, 2)</f>
        <v>3985.26</v>
      </c>
      <c r="J334" s="256">
        <f>I334 /$H$352</f>
        <v>1.5846733679171728E-3</v>
      </c>
    </row>
    <row r="335" spans="1:10" ht="24" customHeight="1" x14ac:dyDescent="0.2">
      <c r="A335" s="253" t="s">
        <v>1166</v>
      </c>
      <c r="B335" s="253" t="s">
        <v>982</v>
      </c>
      <c r="C335" s="253" t="s">
        <v>425</v>
      </c>
      <c r="D335" s="254" t="s">
        <v>983</v>
      </c>
      <c r="E335" s="253" t="s">
        <v>1</v>
      </c>
      <c r="F335" s="255">
        <v>2911.72</v>
      </c>
      <c r="G335" s="255">
        <v>14.42</v>
      </c>
      <c r="H335" s="255">
        <f t="shared" si="143"/>
        <v>18</v>
      </c>
      <c r="I335" s="255">
        <f t="shared" si="145"/>
        <v>52410.96</v>
      </c>
      <c r="J335" s="256">
        <f>I335 /$H$352</f>
        <v>2.084035985079323E-2</v>
      </c>
    </row>
    <row r="336" spans="1:10" ht="24" customHeight="1" x14ac:dyDescent="0.2">
      <c r="A336" s="253" t="s">
        <v>1167</v>
      </c>
      <c r="B336" s="253" t="s">
        <v>1168</v>
      </c>
      <c r="C336" s="253" t="s">
        <v>425</v>
      </c>
      <c r="D336" s="254" t="s">
        <v>1169</v>
      </c>
      <c r="E336" s="253" t="s">
        <v>1</v>
      </c>
      <c r="F336" s="255">
        <v>247.3</v>
      </c>
      <c r="G336" s="255">
        <v>16.39</v>
      </c>
      <c r="H336" s="255">
        <f t="shared" si="143"/>
        <v>20.46</v>
      </c>
      <c r="I336" s="255">
        <f t="shared" si="145"/>
        <v>5059.75</v>
      </c>
      <c r="J336" s="256">
        <f>I336 /$H$352</f>
        <v>2.0119267182866149E-3</v>
      </c>
    </row>
    <row r="337" spans="1:10" ht="24" customHeight="1" x14ac:dyDescent="0.2">
      <c r="A337" s="253" t="s">
        <v>1170</v>
      </c>
      <c r="B337" s="253" t="s">
        <v>1171</v>
      </c>
      <c r="C337" s="253" t="s">
        <v>425</v>
      </c>
      <c r="D337" s="254" t="s">
        <v>1172</v>
      </c>
      <c r="E337" s="253" t="s">
        <v>1</v>
      </c>
      <c r="F337" s="255">
        <v>92.66</v>
      </c>
      <c r="G337" s="255">
        <v>17.14</v>
      </c>
      <c r="H337" s="255">
        <f t="shared" si="143"/>
        <v>21.39</v>
      </c>
      <c r="I337" s="255">
        <f t="shared" si="145"/>
        <v>1981.99</v>
      </c>
      <c r="J337" s="256">
        <f>I337 /$H$352</f>
        <v>7.881058622218267E-4</v>
      </c>
    </row>
    <row r="338" spans="1:10" ht="24" customHeight="1" x14ac:dyDescent="0.2">
      <c r="A338" s="249" t="s">
        <v>1173</v>
      </c>
      <c r="B338" s="249"/>
      <c r="C338" s="249"/>
      <c r="D338" s="250" t="s">
        <v>1174</v>
      </c>
      <c r="E338" s="250"/>
      <c r="F338" s="251"/>
      <c r="G338" s="264"/>
      <c r="H338" s="264"/>
      <c r="I338" s="251">
        <f>SUM(I339:I341)</f>
        <v>5486.25</v>
      </c>
      <c r="J338" s="252">
        <f>SUM(J339:J341)</f>
        <v>2.1815174580166888E-3</v>
      </c>
    </row>
    <row r="339" spans="1:10" ht="24" customHeight="1" x14ac:dyDescent="0.2">
      <c r="A339" s="253" t="s">
        <v>1175</v>
      </c>
      <c r="B339" s="253" t="s">
        <v>1176</v>
      </c>
      <c r="C339" s="253" t="s">
        <v>425</v>
      </c>
      <c r="D339" s="254" t="s">
        <v>1177</v>
      </c>
      <c r="E339" s="253" t="s">
        <v>1</v>
      </c>
      <c r="F339" s="255">
        <v>92.4</v>
      </c>
      <c r="G339" s="255">
        <v>2.0099999999999998</v>
      </c>
      <c r="H339" s="255">
        <f t="shared" si="143"/>
        <v>2.5</v>
      </c>
      <c r="I339" s="255">
        <f t="shared" ref="I339" si="146">TRUNC(F339 * H339, 2)</f>
        <v>231</v>
      </c>
      <c r="J339" s="256">
        <f>I339 /$H$352</f>
        <v>9.185336665333427E-5</v>
      </c>
    </row>
    <row r="340" spans="1:10" ht="24" customHeight="1" x14ac:dyDescent="0.2">
      <c r="A340" s="253" t="s">
        <v>1178</v>
      </c>
      <c r="B340" s="253" t="s">
        <v>1179</v>
      </c>
      <c r="C340" s="253" t="s">
        <v>425</v>
      </c>
      <c r="D340" s="254" t="s">
        <v>1180</v>
      </c>
      <c r="E340" s="253" t="s">
        <v>1</v>
      </c>
      <c r="F340" s="255">
        <v>61.95</v>
      </c>
      <c r="G340" s="255">
        <v>28.08</v>
      </c>
      <c r="H340" s="255">
        <f t="shared" si="143"/>
        <v>35.049999999999997</v>
      </c>
      <c r="I340" s="255">
        <f t="shared" ref="I340:I341" si="147">TRUNC(F340 * H340, 2)</f>
        <v>2171.34</v>
      </c>
      <c r="J340" s="256">
        <f>I340 /$H$352</f>
        <v>8.6339778852402961E-4</v>
      </c>
    </row>
    <row r="341" spans="1:10" ht="36" customHeight="1" x14ac:dyDescent="0.2">
      <c r="A341" s="253" t="s">
        <v>1181</v>
      </c>
      <c r="B341" s="253" t="s">
        <v>1182</v>
      </c>
      <c r="C341" s="253" t="s">
        <v>425</v>
      </c>
      <c r="D341" s="254" t="s">
        <v>1183</v>
      </c>
      <c r="E341" s="253" t="s">
        <v>1</v>
      </c>
      <c r="F341" s="255">
        <v>154.35</v>
      </c>
      <c r="G341" s="255">
        <v>16.010000000000002</v>
      </c>
      <c r="H341" s="255">
        <f t="shared" si="143"/>
        <v>19.98</v>
      </c>
      <c r="I341" s="255">
        <f t="shared" si="147"/>
        <v>3083.91</v>
      </c>
      <c r="J341" s="256">
        <f>I341 /$H$352</f>
        <v>1.226266302839325E-3</v>
      </c>
    </row>
    <row r="342" spans="1:10" ht="24" customHeight="1" x14ac:dyDescent="0.2">
      <c r="A342" s="245" t="s">
        <v>1184</v>
      </c>
      <c r="B342" s="245"/>
      <c r="C342" s="245"/>
      <c r="D342" s="246" t="s">
        <v>1185</v>
      </c>
      <c r="E342" s="246"/>
      <c r="F342" s="247"/>
      <c r="G342" s="263"/>
      <c r="H342" s="263"/>
      <c r="I342" s="247">
        <f>I343</f>
        <v>50842.310000000005</v>
      </c>
      <c r="J342" s="248">
        <f>J343</f>
        <v>2.021661186983759E-2</v>
      </c>
    </row>
    <row r="343" spans="1:10" ht="24" customHeight="1" x14ac:dyDescent="0.2">
      <c r="A343" s="249" t="s">
        <v>1379</v>
      </c>
      <c r="B343" s="249"/>
      <c r="C343" s="249"/>
      <c r="D343" s="250" t="s">
        <v>1187</v>
      </c>
      <c r="E343" s="250"/>
      <c r="F343" s="251"/>
      <c r="G343" s="264"/>
      <c r="H343" s="264"/>
      <c r="I343" s="251">
        <f>SUM(I344:I346)</f>
        <v>50842.310000000005</v>
      </c>
      <c r="J343" s="252">
        <f>SUM(J344:J346)</f>
        <v>2.021661186983759E-2</v>
      </c>
    </row>
    <row r="344" spans="1:10" ht="24" customHeight="1" x14ac:dyDescent="0.2">
      <c r="A344" s="253" t="s">
        <v>1380</v>
      </c>
      <c r="B344" s="253" t="s">
        <v>1188</v>
      </c>
      <c r="C344" s="253" t="s">
        <v>418</v>
      </c>
      <c r="D344" s="254" t="s">
        <v>1189</v>
      </c>
      <c r="E344" s="253" t="s">
        <v>52</v>
      </c>
      <c r="F344" s="255">
        <v>1</v>
      </c>
      <c r="G344" s="255">
        <v>3156.87</v>
      </c>
      <c r="H344" s="255">
        <f t="shared" ref="H344:H348" si="148">TRUNC(G344 * (1 + 24.84 / 100), 2)</f>
        <v>3941.03</v>
      </c>
      <c r="I344" s="255">
        <f t="shared" ref="I344" si="149">TRUNC(F344 * H344, 2)</f>
        <v>3941.03</v>
      </c>
      <c r="J344" s="256">
        <f>I344 /$H$352</f>
        <v>1.5670860328216014E-3</v>
      </c>
    </row>
    <row r="345" spans="1:10" ht="24" customHeight="1" x14ac:dyDescent="0.2">
      <c r="A345" s="253" t="s">
        <v>1381</v>
      </c>
      <c r="B345" s="253" t="s">
        <v>1190</v>
      </c>
      <c r="C345" s="253" t="s">
        <v>418</v>
      </c>
      <c r="D345" s="254" t="s">
        <v>1191</v>
      </c>
      <c r="E345" s="253" t="s">
        <v>52</v>
      </c>
      <c r="F345" s="255">
        <v>1</v>
      </c>
      <c r="G345" s="255">
        <v>408</v>
      </c>
      <c r="H345" s="255">
        <f t="shared" si="148"/>
        <v>509.34</v>
      </c>
      <c r="I345" s="255">
        <f t="shared" ref="I345:I346" si="150">TRUNC(F345 * H345, 2)</f>
        <v>509.34</v>
      </c>
      <c r="J345" s="256">
        <f>I345 /$H$352</f>
        <v>2.025307089662739E-4</v>
      </c>
    </row>
    <row r="346" spans="1:10" ht="24" customHeight="1" x14ac:dyDescent="0.2">
      <c r="A346" s="253" t="s">
        <v>1382</v>
      </c>
      <c r="B346" s="253" t="s">
        <v>1192</v>
      </c>
      <c r="C346" s="253" t="s">
        <v>418</v>
      </c>
      <c r="D346" s="254" t="s">
        <v>1193</v>
      </c>
      <c r="E346" s="253" t="s">
        <v>52</v>
      </c>
      <c r="F346" s="255">
        <v>2</v>
      </c>
      <c r="G346" s="255">
        <v>18580.560000000001</v>
      </c>
      <c r="H346" s="255">
        <f t="shared" si="148"/>
        <v>23195.97</v>
      </c>
      <c r="I346" s="255">
        <f t="shared" si="150"/>
        <v>46391.94</v>
      </c>
      <c r="J346" s="256">
        <f>I346 /$H$352</f>
        <v>1.8446995128049714E-2</v>
      </c>
    </row>
    <row r="347" spans="1:10" ht="24" customHeight="1" x14ac:dyDescent="0.2">
      <c r="A347" s="314" t="s">
        <v>1194</v>
      </c>
      <c r="B347" s="314"/>
      <c r="C347" s="314"/>
      <c r="D347" s="291" t="s">
        <v>1195</v>
      </c>
      <c r="E347" s="291"/>
      <c r="F347" s="305"/>
      <c r="G347" s="306"/>
      <c r="H347" s="306"/>
      <c r="I347" s="305">
        <f>SUM(I348)</f>
        <v>2381.89</v>
      </c>
      <c r="J347" s="292">
        <f>SUM(J348)</f>
        <v>9.4711954761000146E-4</v>
      </c>
    </row>
    <row r="348" spans="1:10" ht="24" customHeight="1" x14ac:dyDescent="0.2">
      <c r="A348" s="300" t="s">
        <v>1196</v>
      </c>
      <c r="B348" s="300" t="s">
        <v>1197</v>
      </c>
      <c r="C348" s="300" t="s">
        <v>425</v>
      </c>
      <c r="D348" s="299" t="s">
        <v>1198</v>
      </c>
      <c r="E348" s="300" t="s">
        <v>1</v>
      </c>
      <c r="F348" s="307">
        <v>972.2</v>
      </c>
      <c r="G348" s="307">
        <v>1.97</v>
      </c>
      <c r="H348" s="307">
        <f t="shared" si="148"/>
        <v>2.4500000000000002</v>
      </c>
      <c r="I348" s="307">
        <f t="shared" ref="I348" si="151">TRUNC(F348 * H348, 2)</f>
        <v>2381.89</v>
      </c>
      <c r="J348" s="293">
        <f>I348 /$H$352</f>
        <v>9.4711954761000146E-4</v>
      </c>
    </row>
    <row r="349" spans="1:10" x14ac:dyDescent="0.2">
      <c r="A349" s="283"/>
      <c r="B349" s="283"/>
      <c r="C349" s="283"/>
      <c r="D349" s="283"/>
      <c r="E349" s="283"/>
      <c r="F349" s="283"/>
      <c r="G349" s="283"/>
      <c r="H349" s="283"/>
      <c r="I349" s="283"/>
      <c r="J349" s="283"/>
    </row>
    <row r="350" spans="1:10" ht="20.100000000000001" customHeight="1" x14ac:dyDescent="0.2">
      <c r="A350" s="301"/>
      <c r="B350" s="301"/>
      <c r="C350" s="301"/>
      <c r="D350" s="301"/>
      <c r="E350" s="301"/>
      <c r="F350" s="328" t="s">
        <v>1199</v>
      </c>
      <c r="G350" s="328"/>
      <c r="H350" s="295">
        <f>H352/1.2484</f>
        <v>2014480.8394745279</v>
      </c>
      <c r="I350" s="294"/>
      <c r="J350" s="294"/>
    </row>
    <row r="351" spans="1:10" ht="20.100000000000001" customHeight="1" x14ac:dyDescent="0.2">
      <c r="A351" s="301"/>
      <c r="B351" s="301"/>
      <c r="C351" s="301"/>
      <c r="D351" s="301"/>
      <c r="E351" s="301"/>
      <c r="F351" s="328" t="s">
        <v>1200</v>
      </c>
      <c r="G351" s="328"/>
      <c r="H351" s="295">
        <f>H352-H350</f>
        <v>500397.04052547249</v>
      </c>
      <c r="I351" s="294"/>
      <c r="J351" s="294"/>
    </row>
    <row r="352" spans="1:10" ht="20.100000000000001" customHeight="1" x14ac:dyDescent="0.2">
      <c r="A352" s="301"/>
      <c r="B352" s="301"/>
      <c r="C352" s="301"/>
      <c r="D352" s="301"/>
      <c r="E352" s="301"/>
      <c r="F352" s="329" t="s">
        <v>1201</v>
      </c>
      <c r="G352" s="329"/>
      <c r="H352" s="327">
        <f>I9+I43+I50+I58+I66+I71+I78+I88+I103+I114+I139+I170+I208+I211+I290+I331+I342+I347</f>
        <v>2514877.8800000004</v>
      </c>
      <c r="I352" s="327"/>
      <c r="J352" s="327"/>
    </row>
    <row r="353" spans="1:10" x14ac:dyDescent="0.2">
      <c r="A353" s="317"/>
      <c r="B353" s="315"/>
      <c r="C353" s="315"/>
      <c r="D353" s="302"/>
      <c r="E353" s="302"/>
      <c r="F353" s="308"/>
      <c r="G353" s="309"/>
      <c r="H353" s="308"/>
      <c r="I353" s="309"/>
      <c r="J353" s="296"/>
    </row>
  </sheetData>
  <mergeCells count="22">
    <mergeCell ref="A349:J349"/>
    <mergeCell ref="A350:E352"/>
    <mergeCell ref="F352:G352"/>
    <mergeCell ref="H352:J352"/>
    <mergeCell ref="A1:J1"/>
    <mergeCell ref="A2:J2"/>
    <mergeCell ref="B3:F3"/>
    <mergeCell ref="G3:H3"/>
    <mergeCell ref="I3:J3"/>
    <mergeCell ref="B4:F4"/>
    <mergeCell ref="F350:G350"/>
    <mergeCell ref="H350:J350"/>
    <mergeCell ref="F351:G351"/>
    <mergeCell ref="H351:J351"/>
    <mergeCell ref="A7:J7"/>
    <mergeCell ref="G4:J4"/>
    <mergeCell ref="B5:F5"/>
    <mergeCell ref="G5:H5"/>
    <mergeCell ref="I5:J5"/>
    <mergeCell ref="B6:F6"/>
    <mergeCell ref="G6:H6"/>
    <mergeCell ref="I6:J6"/>
  </mergeCells>
  <phoneticPr fontId="5" type="noConversion"/>
  <pageMargins left="0.51181102362204722" right="0.51181102362204722" top="0.59055118110236227" bottom="0.78740157480314965" header="0.51181102362204722" footer="0.51181102362204722"/>
  <pageSetup paperSize="9" scale="54" fitToHeight="0" orientation="portrait" r:id="rId1"/>
  <rowBreaks count="2" manualBreakCount="2">
    <brk id="49" max="9" man="1"/>
    <brk id="9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FE0E3-A6EF-4682-9AC3-454F1A330F69}">
  <sheetPr>
    <pageSetUpPr fitToPage="1"/>
  </sheetPr>
  <dimension ref="A1:L199"/>
  <sheetViews>
    <sheetView showOutlineSymbols="0" showWhiteSpace="0" view="pageBreakPreview" topLeftCell="A189" zoomScale="60" zoomScaleNormal="85" workbookViewId="0">
      <selection activeCell="E213" sqref="E213"/>
    </sheetView>
  </sheetViews>
  <sheetFormatPr defaultRowHeight="14.25" x14ac:dyDescent="0.2"/>
  <cols>
    <col min="1" max="1" width="11.42578125" style="237" bestFit="1" customWidth="1"/>
    <col min="2" max="3" width="10.85546875" style="237" customWidth="1"/>
    <col min="4" max="4" width="68.5703125" style="134" bestFit="1" customWidth="1"/>
    <col min="5" max="5" width="9.140625" style="134" bestFit="1" customWidth="1"/>
    <col min="6" max="9" width="13.140625" style="240" customWidth="1"/>
    <col min="10" max="10" width="10.5703125" style="134" customWidth="1"/>
    <col min="11" max="16384" width="9.140625" style="134"/>
  </cols>
  <sheetData>
    <row r="1" spans="1:12" ht="69" customHeight="1" x14ac:dyDescent="0.2">
      <c r="A1" s="170"/>
      <c r="B1" s="170"/>
      <c r="C1" s="170"/>
      <c r="D1" s="170"/>
      <c r="E1" s="170"/>
      <c r="F1" s="170"/>
      <c r="G1" s="170"/>
      <c r="H1" s="170"/>
      <c r="I1" s="170"/>
      <c r="J1" s="170"/>
      <c r="L1" s="134" t="s">
        <v>1344</v>
      </c>
    </row>
    <row r="2" spans="1:12" ht="24.95" customHeight="1" x14ac:dyDescent="0.2">
      <c r="A2" s="171" t="s">
        <v>1462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2" ht="20.100000000000001" customHeight="1" x14ac:dyDescent="0.2">
      <c r="A3" s="136" t="s">
        <v>1315</v>
      </c>
      <c r="B3" s="167" t="s">
        <v>1469</v>
      </c>
      <c r="C3" s="167"/>
      <c r="D3" s="167"/>
      <c r="E3" s="167"/>
      <c r="F3" s="167"/>
      <c r="G3" s="262" t="s">
        <v>1316</v>
      </c>
      <c r="H3" s="262"/>
      <c r="I3" s="172">
        <v>44739</v>
      </c>
      <c r="J3" s="172"/>
    </row>
    <row r="4" spans="1:12" ht="20.100000000000001" customHeight="1" x14ac:dyDescent="0.2">
      <c r="A4" s="136" t="s">
        <v>1317</v>
      </c>
      <c r="B4" s="167" t="s">
        <v>1323</v>
      </c>
      <c r="C4" s="167"/>
      <c r="D4" s="167"/>
      <c r="E4" s="167"/>
      <c r="F4" s="167"/>
      <c r="G4" s="176"/>
      <c r="H4" s="176"/>
      <c r="I4" s="176"/>
      <c r="J4" s="176"/>
    </row>
    <row r="5" spans="1:12" ht="20.100000000000001" customHeight="1" x14ac:dyDescent="0.2">
      <c r="A5" s="136" t="s">
        <v>1318</v>
      </c>
      <c r="B5" s="167" t="s">
        <v>1322</v>
      </c>
      <c r="C5" s="167"/>
      <c r="D5" s="167"/>
      <c r="E5" s="167"/>
      <c r="F5" s="167"/>
      <c r="G5" s="262" t="s">
        <v>1319</v>
      </c>
      <c r="H5" s="262"/>
      <c r="I5" s="168">
        <v>423.36</v>
      </c>
      <c r="J5" s="168"/>
    </row>
    <row r="6" spans="1:12" ht="20.100000000000001" customHeight="1" x14ac:dyDescent="0.2">
      <c r="A6" s="136" t="s">
        <v>1320</v>
      </c>
      <c r="B6" s="167" t="s">
        <v>1467</v>
      </c>
      <c r="C6" s="167"/>
      <c r="D6" s="167"/>
      <c r="E6" s="167"/>
      <c r="F6" s="167"/>
      <c r="G6" s="262" t="s">
        <v>1321</v>
      </c>
      <c r="H6" s="262"/>
      <c r="I6" s="169">
        <v>0.24840000000000001</v>
      </c>
      <c r="J6" s="169"/>
    </row>
    <row r="7" spans="1:12" ht="5.0999999999999996" customHeight="1" x14ac:dyDescent="0.2">
      <c r="A7" s="173"/>
      <c r="B7" s="174"/>
      <c r="C7" s="174"/>
      <c r="D7" s="174"/>
      <c r="E7" s="174"/>
      <c r="F7" s="174"/>
      <c r="G7" s="174"/>
      <c r="H7" s="174"/>
      <c r="I7" s="174"/>
      <c r="J7" s="175"/>
    </row>
    <row r="8" spans="1:12" ht="30" customHeight="1" x14ac:dyDescent="0.2">
      <c r="A8" s="241" t="s">
        <v>402</v>
      </c>
      <c r="B8" s="241" t="s">
        <v>403</v>
      </c>
      <c r="C8" s="241" t="s">
        <v>404</v>
      </c>
      <c r="D8" s="242" t="s">
        <v>405</v>
      </c>
      <c r="E8" s="241" t="s">
        <v>406</v>
      </c>
      <c r="F8" s="244" t="s">
        <v>407</v>
      </c>
      <c r="G8" s="244" t="s">
        <v>408</v>
      </c>
      <c r="H8" s="244" t="s">
        <v>409</v>
      </c>
      <c r="I8" s="244" t="s">
        <v>410</v>
      </c>
      <c r="J8" s="243" t="s">
        <v>411</v>
      </c>
    </row>
    <row r="9" spans="1:12" ht="24" customHeight="1" x14ac:dyDescent="0.2">
      <c r="A9" s="245" t="s">
        <v>412</v>
      </c>
      <c r="B9" s="245"/>
      <c r="C9" s="245"/>
      <c r="D9" s="246" t="s">
        <v>413</v>
      </c>
      <c r="E9" s="246"/>
      <c r="F9" s="247"/>
      <c r="G9" s="263"/>
      <c r="H9" s="263"/>
      <c r="I9" s="247">
        <f>I10+I12</f>
        <v>12210.33</v>
      </c>
      <c r="J9" s="248">
        <f t="shared" ref="J9:J72" si="0">I9 /$H$199</f>
        <v>1.1781073850690337E-2</v>
      </c>
    </row>
    <row r="10" spans="1:12" ht="24" customHeight="1" x14ac:dyDescent="0.2">
      <c r="A10" s="249" t="s">
        <v>414</v>
      </c>
      <c r="B10" s="249"/>
      <c r="C10" s="249"/>
      <c r="D10" s="250" t="s">
        <v>415</v>
      </c>
      <c r="E10" s="250"/>
      <c r="F10" s="251"/>
      <c r="G10" s="264"/>
      <c r="H10" s="264"/>
      <c r="I10" s="251">
        <f>SUM(I11)</f>
        <v>2328.9899999999998</v>
      </c>
      <c r="J10" s="252">
        <f t="shared" si="0"/>
        <v>2.2471139754223915E-3</v>
      </c>
    </row>
    <row r="11" spans="1:12" ht="24" customHeight="1" x14ac:dyDescent="0.2">
      <c r="A11" s="253" t="s">
        <v>416</v>
      </c>
      <c r="B11" s="253" t="s">
        <v>1202</v>
      </c>
      <c r="C11" s="253" t="s">
        <v>418</v>
      </c>
      <c r="D11" s="254" t="s">
        <v>1203</v>
      </c>
      <c r="E11" s="253" t="s">
        <v>186</v>
      </c>
      <c r="F11" s="255">
        <v>281.62</v>
      </c>
      <c r="G11" s="255">
        <v>6.63</v>
      </c>
      <c r="H11" s="255">
        <f>TRUNC(G11 * (1 + 24.84 / 100), 2)</f>
        <v>8.27</v>
      </c>
      <c r="I11" s="255">
        <f>TRUNC(F11 * H11, 2)</f>
        <v>2328.9899999999998</v>
      </c>
      <c r="J11" s="256">
        <f t="shared" si="0"/>
        <v>2.2471139754223915E-3</v>
      </c>
    </row>
    <row r="12" spans="1:12" ht="24" customHeight="1" x14ac:dyDescent="0.2">
      <c r="A12" s="249" t="s">
        <v>422</v>
      </c>
      <c r="B12" s="249"/>
      <c r="C12" s="249"/>
      <c r="D12" s="250" t="s">
        <v>1204</v>
      </c>
      <c r="E12" s="250"/>
      <c r="F12" s="251"/>
      <c r="G12" s="264"/>
      <c r="H12" s="264"/>
      <c r="I12" s="251">
        <f>SUM(I13:I14)</f>
        <v>9881.34</v>
      </c>
      <c r="J12" s="252">
        <f t="shared" si="0"/>
        <v>9.5339598752679465E-3</v>
      </c>
    </row>
    <row r="13" spans="1:12" ht="36" customHeight="1" x14ac:dyDescent="0.2">
      <c r="A13" s="253" t="s">
        <v>423</v>
      </c>
      <c r="B13" s="253" t="s">
        <v>1205</v>
      </c>
      <c r="C13" s="253" t="s">
        <v>425</v>
      </c>
      <c r="D13" s="254" t="s">
        <v>1206</v>
      </c>
      <c r="E13" s="253" t="s">
        <v>1</v>
      </c>
      <c r="F13" s="255">
        <v>6</v>
      </c>
      <c r="G13" s="255">
        <v>971.16</v>
      </c>
      <c r="H13" s="255">
        <f>TRUNC(G13 * (1 + 24.84 / 100), 2)</f>
        <v>1212.3900000000001</v>
      </c>
      <c r="I13" s="255">
        <f>TRUNC(F13 * H13, 2)</f>
        <v>7274.34</v>
      </c>
      <c r="J13" s="256">
        <f t="shared" si="0"/>
        <v>7.018609386890506E-3</v>
      </c>
    </row>
    <row r="14" spans="1:12" ht="36" customHeight="1" x14ac:dyDescent="0.2">
      <c r="A14" s="253" t="s">
        <v>427</v>
      </c>
      <c r="B14" s="253" t="s">
        <v>1207</v>
      </c>
      <c r="C14" s="253" t="s">
        <v>425</v>
      </c>
      <c r="D14" s="254" t="s">
        <v>1208</v>
      </c>
      <c r="E14" s="253" t="s">
        <v>1</v>
      </c>
      <c r="F14" s="255">
        <v>2</v>
      </c>
      <c r="G14" s="255">
        <v>1044.1400000000001</v>
      </c>
      <c r="H14" s="255">
        <f>TRUNC(G14 * (1 + 24.84 / 100), 2)</f>
        <v>1303.5</v>
      </c>
      <c r="I14" s="255">
        <f>TRUNC(F14 * H14, 2)</f>
        <v>2607</v>
      </c>
      <c r="J14" s="256">
        <f t="shared" si="0"/>
        <v>2.5153504883774404E-3</v>
      </c>
    </row>
    <row r="15" spans="1:12" ht="24" customHeight="1" x14ac:dyDescent="0.2">
      <c r="A15" s="245" t="s">
        <v>497</v>
      </c>
      <c r="B15" s="245"/>
      <c r="C15" s="245"/>
      <c r="D15" s="246" t="s">
        <v>498</v>
      </c>
      <c r="E15" s="246"/>
      <c r="F15" s="247"/>
      <c r="G15" s="263"/>
      <c r="H15" s="270"/>
      <c r="I15" s="325">
        <f>SUM(I16:I21)</f>
        <v>41711.83</v>
      </c>
      <c r="J15" s="326">
        <f>I15 /$H$199</f>
        <v>4.024544379041687E-2</v>
      </c>
    </row>
    <row r="16" spans="1:12" ht="24" customHeight="1" x14ac:dyDescent="0.2">
      <c r="A16" s="253" t="s">
        <v>499</v>
      </c>
      <c r="B16" s="253" t="s">
        <v>500</v>
      </c>
      <c r="C16" s="253" t="s">
        <v>425</v>
      </c>
      <c r="D16" s="254" t="s">
        <v>1209</v>
      </c>
      <c r="E16" s="253" t="s">
        <v>3</v>
      </c>
      <c r="F16" s="255">
        <v>21.21</v>
      </c>
      <c r="G16" s="255">
        <v>80.7</v>
      </c>
      <c r="H16" s="255">
        <f>TRUNC(G16 * (1 + 24.84 / 100), 2)</f>
        <v>100.74</v>
      </c>
      <c r="I16" s="255">
        <f>TRUNC(F16 * H16, 2)</f>
        <v>2136.69</v>
      </c>
      <c r="J16" s="256">
        <f t="shared" si="0"/>
        <v>2.0615743133913286E-3</v>
      </c>
    </row>
    <row r="17" spans="1:10" ht="36" customHeight="1" x14ac:dyDescent="0.2">
      <c r="A17" s="253" t="s">
        <v>502</v>
      </c>
      <c r="B17" s="253" t="s">
        <v>503</v>
      </c>
      <c r="C17" s="253" t="s">
        <v>425</v>
      </c>
      <c r="D17" s="254" t="s">
        <v>1210</v>
      </c>
      <c r="E17" s="253" t="s">
        <v>3</v>
      </c>
      <c r="F17" s="255">
        <v>23.43</v>
      </c>
      <c r="G17" s="255">
        <v>124.41</v>
      </c>
      <c r="H17" s="255">
        <f t="shared" ref="H17:H21" si="1">TRUNC(G17 * (1 + 24.84 / 100), 2)</f>
        <v>155.31</v>
      </c>
      <c r="I17" s="255">
        <f t="shared" ref="I17:I21" si="2">TRUNC(F17 * H17, 2)</f>
        <v>3638.91</v>
      </c>
      <c r="J17" s="256">
        <f t="shared" si="0"/>
        <v>3.5109835234605107E-3</v>
      </c>
    </row>
    <row r="18" spans="1:10" ht="24" customHeight="1" x14ac:dyDescent="0.2">
      <c r="A18" s="253" t="s">
        <v>505</v>
      </c>
      <c r="B18" s="253" t="s">
        <v>506</v>
      </c>
      <c r="C18" s="253" t="s">
        <v>425</v>
      </c>
      <c r="D18" s="254" t="s">
        <v>1211</v>
      </c>
      <c r="E18" s="253" t="s">
        <v>3</v>
      </c>
      <c r="F18" s="255">
        <v>4.6900000000000004</v>
      </c>
      <c r="G18" s="255">
        <v>48.93</v>
      </c>
      <c r="H18" s="255">
        <f t="shared" si="1"/>
        <v>61.08</v>
      </c>
      <c r="I18" s="255">
        <f t="shared" si="2"/>
        <v>286.45999999999998</v>
      </c>
      <c r="J18" s="256">
        <f t="shared" si="0"/>
        <v>2.7638945182224838E-4</v>
      </c>
    </row>
    <row r="19" spans="1:10" ht="48" customHeight="1" x14ac:dyDescent="0.2">
      <c r="A19" s="253" t="s">
        <v>508</v>
      </c>
      <c r="B19" s="253" t="s">
        <v>495</v>
      </c>
      <c r="C19" s="253" t="s">
        <v>425</v>
      </c>
      <c r="D19" s="254" t="s">
        <v>515</v>
      </c>
      <c r="E19" s="253" t="s">
        <v>3</v>
      </c>
      <c r="F19" s="255">
        <v>197.44</v>
      </c>
      <c r="G19" s="255">
        <v>8.41</v>
      </c>
      <c r="H19" s="255">
        <f t="shared" si="1"/>
        <v>10.49</v>
      </c>
      <c r="I19" s="255">
        <f t="shared" si="2"/>
        <v>2071.14</v>
      </c>
      <c r="J19" s="256">
        <f t="shared" si="0"/>
        <v>1.9983287343682591E-3</v>
      </c>
    </row>
    <row r="20" spans="1:10" ht="72" customHeight="1" x14ac:dyDescent="0.2">
      <c r="A20" s="253" t="s">
        <v>511</v>
      </c>
      <c r="B20" s="253" t="s">
        <v>512</v>
      </c>
      <c r="C20" s="253" t="s">
        <v>425</v>
      </c>
      <c r="D20" s="254" t="s">
        <v>1212</v>
      </c>
      <c r="E20" s="253" t="s">
        <v>3</v>
      </c>
      <c r="F20" s="255">
        <v>178.69</v>
      </c>
      <c r="G20" s="255">
        <v>17.88</v>
      </c>
      <c r="H20" s="255">
        <f t="shared" si="1"/>
        <v>22.32</v>
      </c>
      <c r="I20" s="255">
        <f t="shared" si="2"/>
        <v>3988.36</v>
      </c>
      <c r="J20" s="256">
        <f t="shared" si="0"/>
        <v>3.8481485515247595E-3</v>
      </c>
    </row>
    <row r="21" spans="1:10" ht="36" customHeight="1" x14ac:dyDescent="0.2">
      <c r="A21" s="253" t="s">
        <v>514</v>
      </c>
      <c r="B21" s="253" t="s">
        <v>509</v>
      </c>
      <c r="C21" s="253" t="s">
        <v>425</v>
      </c>
      <c r="D21" s="254" t="s">
        <v>510</v>
      </c>
      <c r="E21" s="253" t="s">
        <v>3</v>
      </c>
      <c r="F21" s="255">
        <v>134.02000000000001</v>
      </c>
      <c r="G21" s="255">
        <v>176.86</v>
      </c>
      <c r="H21" s="255">
        <f t="shared" si="1"/>
        <v>220.79</v>
      </c>
      <c r="I21" s="255">
        <f t="shared" si="2"/>
        <v>29590.27</v>
      </c>
      <c r="J21" s="256">
        <f t="shared" si="0"/>
        <v>2.8550019215849758E-2</v>
      </c>
    </row>
    <row r="22" spans="1:10" ht="24" customHeight="1" x14ac:dyDescent="0.2">
      <c r="A22" s="245" t="s">
        <v>516</v>
      </c>
      <c r="B22" s="245"/>
      <c r="C22" s="245"/>
      <c r="D22" s="246" t="s">
        <v>18</v>
      </c>
      <c r="E22" s="246"/>
      <c r="F22" s="247"/>
      <c r="G22" s="263"/>
      <c r="H22" s="263"/>
      <c r="I22" s="247">
        <f>I23+I25+I27</f>
        <v>167930.3</v>
      </c>
      <c r="J22" s="248">
        <f t="shared" si="0"/>
        <v>0.16202668282254318</v>
      </c>
    </row>
    <row r="23" spans="1:10" ht="24" customHeight="1" x14ac:dyDescent="0.2">
      <c r="A23" s="249" t="s">
        <v>517</v>
      </c>
      <c r="B23" s="249"/>
      <c r="C23" s="249"/>
      <c r="D23" s="250" t="s">
        <v>518</v>
      </c>
      <c r="E23" s="250"/>
      <c r="F23" s="251"/>
      <c r="G23" s="264"/>
      <c r="H23" s="264"/>
      <c r="I23" s="251">
        <f>SUM(I24)</f>
        <v>5628.96</v>
      </c>
      <c r="J23" s="252">
        <f t="shared" si="0"/>
        <v>5.4310729900487447E-3</v>
      </c>
    </row>
    <row r="24" spans="1:10" ht="36" customHeight="1" x14ac:dyDescent="0.2">
      <c r="A24" s="253" t="s">
        <v>519</v>
      </c>
      <c r="B24" s="253" t="s">
        <v>520</v>
      </c>
      <c r="C24" s="253" t="s">
        <v>425</v>
      </c>
      <c r="D24" s="254" t="s">
        <v>521</v>
      </c>
      <c r="E24" s="253" t="s">
        <v>10</v>
      </c>
      <c r="F24" s="255">
        <v>72</v>
      </c>
      <c r="G24" s="255">
        <v>62.63</v>
      </c>
      <c r="H24" s="255">
        <f t="shared" ref="H24:H28" si="3">TRUNC(G24 * (1 + 24.84 / 100), 2)</f>
        <v>78.180000000000007</v>
      </c>
      <c r="I24" s="255">
        <f t="shared" ref="I24" si="4">TRUNC(F24 * H24, 2)</f>
        <v>5628.96</v>
      </c>
      <c r="J24" s="256">
        <f t="shared" si="0"/>
        <v>5.4310729900487447E-3</v>
      </c>
    </row>
    <row r="25" spans="1:10" ht="24" customHeight="1" x14ac:dyDescent="0.2">
      <c r="A25" s="249" t="s">
        <v>526</v>
      </c>
      <c r="B25" s="249"/>
      <c r="C25" s="249"/>
      <c r="D25" s="250" t="s">
        <v>527</v>
      </c>
      <c r="E25" s="250"/>
      <c r="F25" s="251"/>
      <c r="G25" s="264"/>
      <c r="H25" s="264"/>
      <c r="I25" s="251">
        <f>SUM(I26)</f>
        <v>51333.14</v>
      </c>
      <c r="J25" s="252">
        <f t="shared" si="0"/>
        <v>4.9528515062887427E-2</v>
      </c>
    </row>
    <row r="26" spans="1:10" ht="24" customHeight="1" x14ac:dyDescent="0.2">
      <c r="A26" s="253" t="s">
        <v>528</v>
      </c>
      <c r="B26" s="253" t="s">
        <v>529</v>
      </c>
      <c r="C26" s="253" t="s">
        <v>418</v>
      </c>
      <c r="D26" s="254" t="s">
        <v>1213</v>
      </c>
      <c r="E26" s="253" t="s">
        <v>525</v>
      </c>
      <c r="F26" s="255">
        <v>14.14</v>
      </c>
      <c r="G26" s="255">
        <v>2908.01</v>
      </c>
      <c r="H26" s="255">
        <f t="shared" si="3"/>
        <v>3630.35</v>
      </c>
      <c r="I26" s="255">
        <f t="shared" ref="I26" si="5">TRUNC(F26 * H26, 2)</f>
        <v>51333.14</v>
      </c>
      <c r="J26" s="256">
        <f t="shared" si="0"/>
        <v>4.9528515062887427E-2</v>
      </c>
    </row>
    <row r="27" spans="1:10" ht="24" customHeight="1" x14ac:dyDescent="0.2">
      <c r="A27" s="249" t="s">
        <v>531</v>
      </c>
      <c r="B27" s="249"/>
      <c r="C27" s="249"/>
      <c r="D27" s="250" t="s">
        <v>532</v>
      </c>
      <c r="E27" s="250"/>
      <c r="F27" s="251"/>
      <c r="G27" s="264"/>
      <c r="H27" s="264"/>
      <c r="I27" s="251">
        <f>SUM(I28)</f>
        <v>110968.2</v>
      </c>
      <c r="J27" s="252">
        <f t="shared" si="0"/>
        <v>0.107067094769607</v>
      </c>
    </row>
    <row r="28" spans="1:10" ht="36" customHeight="1" x14ac:dyDescent="0.2">
      <c r="A28" s="253" t="s">
        <v>533</v>
      </c>
      <c r="B28" s="253" t="s">
        <v>534</v>
      </c>
      <c r="C28" s="253" t="s">
        <v>425</v>
      </c>
      <c r="D28" s="254" t="s">
        <v>1214</v>
      </c>
      <c r="E28" s="253" t="s">
        <v>1</v>
      </c>
      <c r="F28" s="255">
        <v>388.15</v>
      </c>
      <c r="G28" s="255">
        <v>229.01</v>
      </c>
      <c r="H28" s="255">
        <f t="shared" si="3"/>
        <v>285.89</v>
      </c>
      <c r="I28" s="255">
        <f t="shared" ref="I28" si="6">TRUNC(F28 * H28, 2)</f>
        <v>110968.2</v>
      </c>
      <c r="J28" s="256">
        <f t="shared" si="0"/>
        <v>0.107067094769607</v>
      </c>
    </row>
    <row r="29" spans="1:10" ht="24" customHeight="1" x14ac:dyDescent="0.2">
      <c r="A29" s="245" t="s">
        <v>536</v>
      </c>
      <c r="B29" s="245"/>
      <c r="C29" s="245"/>
      <c r="D29" s="246" t="s">
        <v>19</v>
      </c>
      <c r="E29" s="246"/>
      <c r="F29" s="247"/>
      <c r="G29" s="263"/>
      <c r="H29" s="263"/>
      <c r="I29" s="247">
        <f>I30+I33</f>
        <v>102413.55</v>
      </c>
      <c r="J29" s="248">
        <f t="shared" si="0"/>
        <v>9.881318489028286E-2</v>
      </c>
    </row>
    <row r="30" spans="1:10" ht="24" customHeight="1" x14ac:dyDescent="0.2">
      <c r="A30" s="249" t="s">
        <v>537</v>
      </c>
      <c r="B30" s="249"/>
      <c r="C30" s="249"/>
      <c r="D30" s="250" t="s">
        <v>538</v>
      </c>
      <c r="E30" s="250"/>
      <c r="F30" s="251"/>
      <c r="G30" s="264"/>
      <c r="H30" s="264"/>
      <c r="I30" s="251">
        <f>SUM(I31:I32)</f>
        <v>81124.19</v>
      </c>
      <c r="J30" s="252">
        <f t="shared" si="0"/>
        <v>7.8272255824980541E-2</v>
      </c>
    </row>
    <row r="31" spans="1:10" ht="36" customHeight="1" x14ac:dyDescent="0.2">
      <c r="A31" s="253" t="s">
        <v>539</v>
      </c>
      <c r="B31" s="253" t="s">
        <v>540</v>
      </c>
      <c r="C31" s="253" t="s">
        <v>425</v>
      </c>
      <c r="D31" s="254" t="s">
        <v>1215</v>
      </c>
      <c r="E31" s="253" t="s">
        <v>3</v>
      </c>
      <c r="F31" s="255">
        <v>3.51</v>
      </c>
      <c r="G31" s="255">
        <v>3669.26</v>
      </c>
      <c r="H31" s="255">
        <f t="shared" ref="H31:H36" si="7">TRUNC(G31 * (1 + 24.84 / 100), 2)</f>
        <v>4580.7</v>
      </c>
      <c r="I31" s="255">
        <f t="shared" ref="I31" si="8">TRUNC(F31 * H31, 2)</f>
        <v>16078.25</v>
      </c>
      <c r="J31" s="256">
        <f t="shared" si="0"/>
        <v>1.5513016490124503E-2</v>
      </c>
    </row>
    <row r="32" spans="1:10" ht="36" customHeight="1" x14ac:dyDescent="0.2">
      <c r="A32" s="253" t="s">
        <v>542</v>
      </c>
      <c r="B32" s="253" t="s">
        <v>540</v>
      </c>
      <c r="C32" s="253" t="s">
        <v>425</v>
      </c>
      <c r="D32" s="254" t="s">
        <v>1216</v>
      </c>
      <c r="E32" s="253" t="s">
        <v>3</v>
      </c>
      <c r="F32" s="255">
        <v>14.2</v>
      </c>
      <c r="G32" s="255">
        <v>3669.26</v>
      </c>
      <c r="H32" s="255">
        <f t="shared" si="7"/>
        <v>4580.7</v>
      </c>
      <c r="I32" s="255">
        <f t="shared" ref="I32" si="9">TRUNC(F32 * H32, 2)</f>
        <v>65045.94</v>
      </c>
      <c r="J32" s="256">
        <f t="shared" si="0"/>
        <v>6.275923933485604E-2</v>
      </c>
    </row>
    <row r="33" spans="1:10" ht="24" customHeight="1" x14ac:dyDescent="0.2">
      <c r="A33" s="249" t="s">
        <v>547</v>
      </c>
      <c r="B33" s="249"/>
      <c r="C33" s="249"/>
      <c r="D33" s="250" t="s">
        <v>548</v>
      </c>
      <c r="E33" s="250"/>
      <c r="F33" s="251"/>
      <c r="G33" s="264"/>
      <c r="H33" s="264"/>
      <c r="I33" s="251">
        <f>SUM(I34:I36)</f>
        <v>21289.360000000001</v>
      </c>
      <c r="J33" s="252">
        <f t="shared" si="0"/>
        <v>2.0540929065302319E-2</v>
      </c>
    </row>
    <row r="34" spans="1:10" ht="24" customHeight="1" x14ac:dyDescent="0.2">
      <c r="A34" s="253" t="s">
        <v>549</v>
      </c>
      <c r="B34" s="253" t="s">
        <v>545</v>
      </c>
      <c r="C34" s="253" t="s">
        <v>418</v>
      </c>
      <c r="D34" s="254" t="s">
        <v>1217</v>
      </c>
      <c r="E34" s="253" t="s">
        <v>525</v>
      </c>
      <c r="F34" s="255">
        <v>4.66</v>
      </c>
      <c r="G34" s="255">
        <v>2474.38</v>
      </c>
      <c r="H34" s="255">
        <f t="shared" si="7"/>
        <v>3089.01</v>
      </c>
      <c r="I34" s="255">
        <f t="shared" ref="I34:I35" si="10">TRUNC(F34 * H34, 2)</f>
        <v>14394.78</v>
      </c>
      <c r="J34" s="256">
        <f t="shared" si="0"/>
        <v>1.388872915346598E-2</v>
      </c>
    </row>
    <row r="35" spans="1:10" ht="24" customHeight="1" x14ac:dyDescent="0.2">
      <c r="A35" s="253" t="s">
        <v>552</v>
      </c>
      <c r="B35" s="253" t="s">
        <v>550</v>
      </c>
      <c r="C35" s="253" t="s">
        <v>425</v>
      </c>
      <c r="D35" s="254" t="s">
        <v>551</v>
      </c>
      <c r="E35" s="253" t="s">
        <v>10</v>
      </c>
      <c r="F35" s="255">
        <v>37.4</v>
      </c>
      <c r="G35" s="255">
        <v>83.44</v>
      </c>
      <c r="H35" s="255">
        <f t="shared" si="7"/>
        <v>104.16</v>
      </c>
      <c r="I35" s="255">
        <f t="shared" si="10"/>
        <v>3895.58</v>
      </c>
      <c r="J35" s="256">
        <f t="shared" si="0"/>
        <v>3.758630247607744E-3</v>
      </c>
    </row>
    <row r="36" spans="1:10" ht="24" customHeight="1" x14ac:dyDescent="0.2">
      <c r="A36" s="253" t="s">
        <v>1218</v>
      </c>
      <c r="B36" s="253" t="s">
        <v>553</v>
      </c>
      <c r="C36" s="253" t="s">
        <v>425</v>
      </c>
      <c r="D36" s="254" t="s">
        <v>554</v>
      </c>
      <c r="E36" s="253" t="s">
        <v>10</v>
      </c>
      <c r="F36" s="255">
        <v>24.4</v>
      </c>
      <c r="G36" s="255">
        <v>98.46</v>
      </c>
      <c r="H36" s="255">
        <f t="shared" si="7"/>
        <v>122.91</v>
      </c>
      <c r="I36" s="255">
        <f t="shared" ref="I36" si="11">TRUNC(F36 * H36, 2)</f>
        <v>2999</v>
      </c>
      <c r="J36" s="256">
        <f t="shared" si="0"/>
        <v>2.8935696642285935E-3</v>
      </c>
    </row>
    <row r="37" spans="1:10" ht="24" customHeight="1" x14ac:dyDescent="0.2">
      <c r="A37" s="245" t="s">
        <v>555</v>
      </c>
      <c r="B37" s="245"/>
      <c r="C37" s="245"/>
      <c r="D37" s="246" t="s">
        <v>556</v>
      </c>
      <c r="E37" s="246"/>
      <c r="F37" s="247"/>
      <c r="G37" s="263"/>
      <c r="H37" s="263"/>
      <c r="I37" s="247">
        <f>I38</f>
        <v>7000.19</v>
      </c>
      <c r="J37" s="248">
        <f t="shared" si="0"/>
        <v>6.7540971750037872E-3</v>
      </c>
    </row>
    <row r="38" spans="1:10" ht="24" customHeight="1" x14ac:dyDescent="0.2">
      <c r="A38" s="249" t="s">
        <v>557</v>
      </c>
      <c r="B38" s="249"/>
      <c r="C38" s="249"/>
      <c r="D38" s="250" t="s">
        <v>558</v>
      </c>
      <c r="E38" s="250"/>
      <c r="F38" s="251"/>
      <c r="G38" s="264"/>
      <c r="H38" s="264"/>
      <c r="I38" s="251">
        <f>SUM(I39)</f>
        <v>7000.19</v>
      </c>
      <c r="J38" s="252">
        <f t="shared" si="0"/>
        <v>6.7540971750037872E-3</v>
      </c>
    </row>
    <row r="39" spans="1:10" ht="24" customHeight="1" x14ac:dyDescent="0.2">
      <c r="A39" s="253" t="s">
        <v>559</v>
      </c>
      <c r="B39" s="253" t="s">
        <v>560</v>
      </c>
      <c r="C39" s="253" t="s">
        <v>425</v>
      </c>
      <c r="D39" s="254" t="s">
        <v>561</v>
      </c>
      <c r="E39" s="253" t="s">
        <v>1</v>
      </c>
      <c r="F39" s="255">
        <v>139.91999999999999</v>
      </c>
      <c r="G39" s="255">
        <v>40.08</v>
      </c>
      <c r="H39" s="255">
        <f t="shared" ref="H39" si="12">TRUNC(G39 * (1 + 24.84 / 100), 2)</f>
        <v>50.03</v>
      </c>
      <c r="I39" s="255">
        <f t="shared" ref="I39" si="13">TRUNC(F39 * H39, 2)</f>
        <v>7000.19</v>
      </c>
      <c r="J39" s="256">
        <f t="shared" si="0"/>
        <v>6.7540971750037872E-3</v>
      </c>
    </row>
    <row r="40" spans="1:10" ht="24" customHeight="1" x14ac:dyDescent="0.2">
      <c r="A40" s="245" t="s">
        <v>567</v>
      </c>
      <c r="B40" s="245"/>
      <c r="C40" s="245"/>
      <c r="D40" s="246" t="s">
        <v>26</v>
      </c>
      <c r="E40" s="246"/>
      <c r="F40" s="247"/>
      <c r="G40" s="263"/>
      <c r="H40" s="263"/>
      <c r="I40" s="247">
        <f>I41</f>
        <v>121459.25</v>
      </c>
      <c r="J40" s="248">
        <f t="shared" si="0"/>
        <v>0.11718933019004896</v>
      </c>
    </row>
    <row r="41" spans="1:10" ht="24" customHeight="1" x14ac:dyDescent="0.2">
      <c r="A41" s="249" t="s">
        <v>568</v>
      </c>
      <c r="B41" s="249"/>
      <c r="C41" s="249"/>
      <c r="D41" s="250" t="s">
        <v>569</v>
      </c>
      <c r="E41" s="250"/>
      <c r="F41" s="251"/>
      <c r="G41" s="264"/>
      <c r="H41" s="264"/>
      <c r="I41" s="251">
        <f>SUM(I42:I46)</f>
        <v>121459.25</v>
      </c>
      <c r="J41" s="252">
        <f t="shared" si="0"/>
        <v>0.11718933019004896</v>
      </c>
    </row>
    <row r="42" spans="1:10" ht="48" customHeight="1" x14ac:dyDescent="0.2">
      <c r="A42" s="253" t="s">
        <v>570</v>
      </c>
      <c r="B42" s="253" t="s">
        <v>571</v>
      </c>
      <c r="C42" s="253" t="s">
        <v>425</v>
      </c>
      <c r="D42" s="254" t="s">
        <v>572</v>
      </c>
      <c r="E42" s="253" t="s">
        <v>1</v>
      </c>
      <c r="F42" s="255">
        <v>593.79999999999995</v>
      </c>
      <c r="G42" s="255">
        <v>94.91</v>
      </c>
      <c r="H42" s="255">
        <f t="shared" ref="H42:H46" si="14">TRUNC(G42 * (1 + 24.84 / 100), 2)</f>
        <v>118.48</v>
      </c>
      <c r="I42" s="255">
        <f t="shared" ref="I42" si="15">TRUNC(F42 * H42, 2)</f>
        <v>70353.42</v>
      </c>
      <c r="J42" s="256">
        <f t="shared" si="0"/>
        <v>6.7880134006913381E-2</v>
      </c>
    </row>
    <row r="43" spans="1:10" ht="24" customHeight="1" x14ac:dyDescent="0.2">
      <c r="A43" s="253" t="s">
        <v>573</v>
      </c>
      <c r="B43" s="253" t="s">
        <v>574</v>
      </c>
      <c r="C43" s="253" t="s">
        <v>425</v>
      </c>
      <c r="D43" s="254" t="s">
        <v>575</v>
      </c>
      <c r="E43" s="253" t="s">
        <v>10</v>
      </c>
      <c r="F43" s="255">
        <v>157.22999999999999</v>
      </c>
      <c r="G43" s="255">
        <v>6.38</v>
      </c>
      <c r="H43" s="255">
        <f t="shared" si="14"/>
        <v>7.96</v>
      </c>
      <c r="I43" s="255">
        <f t="shared" ref="I43:I46" si="16">TRUNC(F43 * H43, 2)</f>
        <v>1251.55</v>
      </c>
      <c r="J43" s="256">
        <f t="shared" si="0"/>
        <v>1.2075515549400788E-3</v>
      </c>
    </row>
    <row r="44" spans="1:10" ht="24" customHeight="1" x14ac:dyDescent="0.2">
      <c r="A44" s="253" t="s">
        <v>576</v>
      </c>
      <c r="B44" s="253" t="s">
        <v>580</v>
      </c>
      <c r="C44" s="253" t="s">
        <v>425</v>
      </c>
      <c r="D44" s="254" t="s">
        <v>581</v>
      </c>
      <c r="E44" s="253" t="s">
        <v>10</v>
      </c>
      <c r="F44" s="255">
        <v>114.35</v>
      </c>
      <c r="G44" s="255">
        <v>65.069999999999993</v>
      </c>
      <c r="H44" s="255">
        <f t="shared" si="14"/>
        <v>81.23</v>
      </c>
      <c r="I44" s="255">
        <f t="shared" si="16"/>
        <v>9288.65</v>
      </c>
      <c r="J44" s="256">
        <f t="shared" si="0"/>
        <v>8.9621059892087112E-3</v>
      </c>
    </row>
    <row r="45" spans="1:10" ht="48" customHeight="1" x14ac:dyDescent="0.2">
      <c r="A45" s="253" t="s">
        <v>579</v>
      </c>
      <c r="B45" s="253" t="s">
        <v>1219</v>
      </c>
      <c r="C45" s="253" t="s">
        <v>425</v>
      </c>
      <c r="D45" s="254" t="s">
        <v>1220</v>
      </c>
      <c r="E45" s="253" t="s">
        <v>1</v>
      </c>
      <c r="F45" s="255">
        <v>2.96</v>
      </c>
      <c r="G45" s="255">
        <v>148.71</v>
      </c>
      <c r="H45" s="255">
        <f t="shared" si="14"/>
        <v>185.64</v>
      </c>
      <c r="I45" s="255">
        <f t="shared" si="16"/>
        <v>549.49</v>
      </c>
      <c r="J45" s="256">
        <f t="shared" si="0"/>
        <v>5.3017258912869958E-4</v>
      </c>
    </row>
    <row r="46" spans="1:10" ht="36" customHeight="1" x14ac:dyDescent="0.2">
      <c r="A46" s="253" t="s">
        <v>582</v>
      </c>
      <c r="B46" s="253" t="s">
        <v>1221</v>
      </c>
      <c r="C46" s="253" t="s">
        <v>425</v>
      </c>
      <c r="D46" s="254" t="s">
        <v>1222</v>
      </c>
      <c r="E46" s="253" t="s">
        <v>1</v>
      </c>
      <c r="F46" s="255">
        <v>151.41</v>
      </c>
      <c r="G46" s="255">
        <v>211.71</v>
      </c>
      <c r="H46" s="255">
        <f t="shared" si="14"/>
        <v>264.29000000000002</v>
      </c>
      <c r="I46" s="255">
        <f t="shared" si="16"/>
        <v>40016.14</v>
      </c>
      <c r="J46" s="256">
        <f t="shared" si="0"/>
        <v>3.8609366049858082E-2</v>
      </c>
    </row>
    <row r="47" spans="1:10" ht="24" customHeight="1" x14ac:dyDescent="0.2">
      <c r="A47" s="245" t="s">
        <v>585</v>
      </c>
      <c r="B47" s="245"/>
      <c r="C47" s="245"/>
      <c r="D47" s="246" t="s">
        <v>4</v>
      </c>
      <c r="E47" s="246"/>
      <c r="F47" s="247"/>
      <c r="G47" s="263"/>
      <c r="H47" s="263"/>
      <c r="I47" s="247">
        <f>I48+I51+I54</f>
        <v>118845.33999999998</v>
      </c>
      <c r="J47" s="248">
        <f t="shared" si="0"/>
        <v>0.11466731262385228</v>
      </c>
    </row>
    <row r="48" spans="1:10" ht="24" customHeight="1" x14ac:dyDescent="0.2">
      <c r="A48" s="249" t="s">
        <v>586</v>
      </c>
      <c r="B48" s="249"/>
      <c r="C48" s="249"/>
      <c r="D48" s="250" t="s">
        <v>587</v>
      </c>
      <c r="E48" s="250"/>
      <c r="F48" s="251"/>
      <c r="G48" s="264"/>
      <c r="H48" s="264"/>
      <c r="I48" s="251">
        <f>SUM(I49:I50)</f>
        <v>78690.109999999986</v>
      </c>
      <c r="J48" s="252">
        <f t="shared" si="0"/>
        <v>7.5923746305705586E-2</v>
      </c>
    </row>
    <row r="49" spans="1:10" ht="36" customHeight="1" x14ac:dyDescent="0.2">
      <c r="A49" s="253" t="s">
        <v>588</v>
      </c>
      <c r="B49" s="253" t="s">
        <v>589</v>
      </c>
      <c r="C49" s="253" t="s">
        <v>425</v>
      </c>
      <c r="D49" s="254" t="s">
        <v>590</v>
      </c>
      <c r="E49" s="253" t="s">
        <v>1</v>
      </c>
      <c r="F49" s="255">
        <v>1417.84</v>
      </c>
      <c r="G49" s="255">
        <v>4.78</v>
      </c>
      <c r="H49" s="255">
        <f t="shared" ref="H49:H55" si="17">TRUNC(G49 * (1 + 24.84 / 100), 2)</f>
        <v>5.96</v>
      </c>
      <c r="I49" s="255">
        <f t="shared" ref="I49" si="18">TRUNC(F49 * H49, 2)</f>
        <v>8450.32</v>
      </c>
      <c r="J49" s="256">
        <f t="shared" si="0"/>
        <v>8.1532476175472379E-3</v>
      </c>
    </row>
    <row r="50" spans="1:10" ht="48" customHeight="1" x14ac:dyDescent="0.2">
      <c r="A50" s="253" t="s">
        <v>591</v>
      </c>
      <c r="B50" s="253" t="s">
        <v>592</v>
      </c>
      <c r="C50" s="253" t="s">
        <v>425</v>
      </c>
      <c r="D50" s="254" t="s">
        <v>593</v>
      </c>
      <c r="E50" s="253" t="s">
        <v>1</v>
      </c>
      <c r="F50" s="255">
        <v>1417.84</v>
      </c>
      <c r="G50" s="255">
        <v>39.69</v>
      </c>
      <c r="H50" s="255">
        <f t="shared" si="17"/>
        <v>49.54</v>
      </c>
      <c r="I50" s="255">
        <f t="shared" ref="I50" si="19">TRUNC(F50 * H50, 2)</f>
        <v>70239.789999999994</v>
      </c>
      <c r="J50" s="256">
        <f t="shared" si="0"/>
        <v>6.7770498688158362E-2</v>
      </c>
    </row>
    <row r="51" spans="1:10" ht="24" customHeight="1" x14ac:dyDescent="0.2">
      <c r="A51" s="249" t="s">
        <v>597</v>
      </c>
      <c r="B51" s="249"/>
      <c r="C51" s="249"/>
      <c r="D51" s="250" t="s">
        <v>598</v>
      </c>
      <c r="E51" s="250"/>
      <c r="F51" s="251"/>
      <c r="G51" s="264"/>
      <c r="H51" s="264"/>
      <c r="I51" s="251">
        <f>SUM(I52:I53)</f>
        <v>21172.23</v>
      </c>
      <c r="J51" s="252">
        <f t="shared" si="0"/>
        <v>2.0427916789620058E-2</v>
      </c>
    </row>
    <row r="52" spans="1:10" ht="48" customHeight="1" x14ac:dyDescent="0.2">
      <c r="A52" s="253" t="s">
        <v>599</v>
      </c>
      <c r="B52" s="253" t="s">
        <v>600</v>
      </c>
      <c r="C52" s="253" t="s">
        <v>425</v>
      </c>
      <c r="D52" s="254" t="s">
        <v>1223</v>
      </c>
      <c r="E52" s="253" t="s">
        <v>1</v>
      </c>
      <c r="F52" s="255">
        <v>188.53</v>
      </c>
      <c r="G52" s="255">
        <v>71.86</v>
      </c>
      <c r="H52" s="255">
        <f t="shared" si="17"/>
        <v>89.71</v>
      </c>
      <c r="I52" s="255">
        <f t="shared" ref="I52" si="20">TRUNC(F52 * H52, 2)</f>
        <v>16913.02</v>
      </c>
      <c r="J52" s="256">
        <f t="shared" si="0"/>
        <v>1.6318440014168552E-2</v>
      </c>
    </row>
    <row r="53" spans="1:10" ht="24" customHeight="1" x14ac:dyDescent="0.2">
      <c r="A53" s="253" t="s">
        <v>602</v>
      </c>
      <c r="B53" s="253" t="s">
        <v>603</v>
      </c>
      <c r="C53" s="253" t="s">
        <v>418</v>
      </c>
      <c r="D53" s="254" t="s">
        <v>1224</v>
      </c>
      <c r="E53" s="253" t="s">
        <v>186</v>
      </c>
      <c r="F53" s="255">
        <v>36.36</v>
      </c>
      <c r="G53" s="255">
        <v>93.84</v>
      </c>
      <c r="H53" s="255">
        <f t="shared" si="17"/>
        <v>117.14</v>
      </c>
      <c r="I53" s="255">
        <f t="shared" ref="I53" si="21">TRUNC(F53 * H53, 2)</f>
        <v>4259.21</v>
      </c>
      <c r="J53" s="256">
        <f t="shared" si="0"/>
        <v>4.1094767754515068E-3</v>
      </c>
    </row>
    <row r="54" spans="1:10" ht="24" customHeight="1" x14ac:dyDescent="0.2">
      <c r="A54" s="249" t="s">
        <v>605</v>
      </c>
      <c r="B54" s="249"/>
      <c r="C54" s="249"/>
      <c r="D54" s="250" t="s">
        <v>606</v>
      </c>
      <c r="E54" s="250"/>
      <c r="F54" s="251"/>
      <c r="G54" s="264"/>
      <c r="H54" s="264"/>
      <c r="I54" s="251">
        <f>SUM(I55)</f>
        <v>18983</v>
      </c>
      <c r="J54" s="252">
        <f t="shared" si="0"/>
        <v>1.8315649528526639E-2</v>
      </c>
    </row>
    <row r="55" spans="1:10" ht="36" customHeight="1" x14ac:dyDescent="0.2">
      <c r="A55" s="253" t="s">
        <v>607</v>
      </c>
      <c r="B55" s="253" t="s">
        <v>608</v>
      </c>
      <c r="C55" s="253" t="s">
        <v>425</v>
      </c>
      <c r="D55" s="254" t="s">
        <v>609</v>
      </c>
      <c r="E55" s="253" t="s">
        <v>1</v>
      </c>
      <c r="F55" s="255">
        <v>221.79</v>
      </c>
      <c r="G55" s="255">
        <v>68.56</v>
      </c>
      <c r="H55" s="255">
        <f t="shared" si="17"/>
        <v>85.59</v>
      </c>
      <c r="I55" s="255">
        <f t="shared" ref="I55" si="22">TRUNC(F55 * H55, 2)</f>
        <v>18983</v>
      </c>
      <c r="J55" s="256">
        <f t="shared" si="0"/>
        <v>1.8315649528526639E-2</v>
      </c>
    </row>
    <row r="56" spans="1:10" ht="24" customHeight="1" x14ac:dyDescent="0.2">
      <c r="A56" s="245" t="s">
        <v>610</v>
      </c>
      <c r="B56" s="245"/>
      <c r="C56" s="245"/>
      <c r="D56" s="246" t="s">
        <v>15</v>
      </c>
      <c r="E56" s="246"/>
      <c r="F56" s="247"/>
      <c r="G56" s="263"/>
      <c r="H56" s="263"/>
      <c r="I56" s="247">
        <f>I57+I59+I62+I66</f>
        <v>175655.14</v>
      </c>
      <c r="J56" s="248">
        <f t="shared" si="0"/>
        <v>0.16947995480821162</v>
      </c>
    </row>
    <row r="57" spans="1:10" ht="24" customHeight="1" x14ac:dyDescent="0.2">
      <c r="A57" s="249" t="s">
        <v>611</v>
      </c>
      <c r="B57" s="249"/>
      <c r="C57" s="249"/>
      <c r="D57" s="250" t="s">
        <v>612</v>
      </c>
      <c r="E57" s="250"/>
      <c r="F57" s="251"/>
      <c r="G57" s="264"/>
      <c r="H57" s="264"/>
      <c r="I57" s="251">
        <f>SUM(I58)</f>
        <v>55158.81</v>
      </c>
      <c r="J57" s="252">
        <f t="shared" si="0"/>
        <v>5.321969300798559E-2</v>
      </c>
    </row>
    <row r="58" spans="1:10" ht="24" customHeight="1" x14ac:dyDescent="0.2">
      <c r="A58" s="253" t="s">
        <v>613</v>
      </c>
      <c r="B58" s="253" t="s">
        <v>1225</v>
      </c>
      <c r="C58" s="253" t="s">
        <v>418</v>
      </c>
      <c r="D58" s="254" t="s">
        <v>1226</v>
      </c>
      <c r="E58" s="253" t="s">
        <v>186</v>
      </c>
      <c r="F58" s="255">
        <v>156.51</v>
      </c>
      <c r="G58" s="255">
        <v>282.31</v>
      </c>
      <c r="H58" s="255">
        <f t="shared" ref="H58:H68" si="23">TRUNC(G58 * (1 + 24.84 / 100), 2)</f>
        <v>352.43</v>
      </c>
      <c r="I58" s="255">
        <f t="shared" ref="I58" si="24">TRUNC(F58 * H58, 2)</f>
        <v>55158.81</v>
      </c>
      <c r="J58" s="256">
        <f t="shared" si="0"/>
        <v>5.321969300798559E-2</v>
      </c>
    </row>
    <row r="59" spans="1:10" ht="24" customHeight="1" x14ac:dyDescent="0.2">
      <c r="A59" s="249" t="s">
        <v>620</v>
      </c>
      <c r="B59" s="249"/>
      <c r="C59" s="249"/>
      <c r="D59" s="250" t="s">
        <v>621</v>
      </c>
      <c r="E59" s="250"/>
      <c r="F59" s="251"/>
      <c r="G59" s="264"/>
      <c r="H59" s="264"/>
      <c r="I59" s="251">
        <f>SUM(I60:I61)</f>
        <v>17026.669999999998</v>
      </c>
      <c r="J59" s="252">
        <f t="shared" si="0"/>
        <v>1.6428094629820294E-2</v>
      </c>
    </row>
    <row r="60" spans="1:10" ht="48" customHeight="1" x14ac:dyDescent="0.2">
      <c r="A60" s="253" t="s">
        <v>622</v>
      </c>
      <c r="B60" s="253" t="s">
        <v>626</v>
      </c>
      <c r="C60" s="253" t="s">
        <v>425</v>
      </c>
      <c r="D60" s="254" t="s">
        <v>627</v>
      </c>
      <c r="E60" s="253" t="s">
        <v>1</v>
      </c>
      <c r="F60" s="255">
        <v>290.31</v>
      </c>
      <c r="G60" s="255">
        <v>23.18</v>
      </c>
      <c r="H60" s="255">
        <f t="shared" si="23"/>
        <v>28.93</v>
      </c>
      <c r="I60" s="255">
        <f t="shared" ref="I60" si="25">TRUNC(F60 * H60, 2)</f>
        <v>8398.66</v>
      </c>
      <c r="J60" s="256">
        <f t="shared" si="0"/>
        <v>8.1034037333011406E-3</v>
      </c>
    </row>
    <row r="61" spans="1:10" ht="60" customHeight="1" x14ac:dyDescent="0.2">
      <c r="A61" s="253" t="s">
        <v>1466</v>
      </c>
      <c r="B61" s="253" t="s">
        <v>623</v>
      </c>
      <c r="C61" s="253" t="s">
        <v>425</v>
      </c>
      <c r="D61" s="254" t="s">
        <v>624</v>
      </c>
      <c r="E61" s="253" t="s">
        <v>1</v>
      </c>
      <c r="F61" s="255">
        <v>290.31</v>
      </c>
      <c r="G61" s="255">
        <v>23.81</v>
      </c>
      <c r="H61" s="255">
        <f t="shared" si="23"/>
        <v>29.72</v>
      </c>
      <c r="I61" s="255">
        <f t="shared" ref="I61" si="26">TRUNC(F61 * H61, 2)</f>
        <v>8628.01</v>
      </c>
      <c r="J61" s="256">
        <f t="shared" si="0"/>
        <v>8.3246908965191567E-3</v>
      </c>
    </row>
    <row r="62" spans="1:10" ht="24" customHeight="1" x14ac:dyDescent="0.2">
      <c r="A62" s="249" t="s">
        <v>628</v>
      </c>
      <c r="B62" s="249"/>
      <c r="C62" s="249"/>
      <c r="D62" s="250" t="s">
        <v>629</v>
      </c>
      <c r="E62" s="250"/>
      <c r="F62" s="251"/>
      <c r="G62" s="264"/>
      <c r="H62" s="264"/>
      <c r="I62" s="251">
        <f>SUM(I63:I65)</f>
        <v>98484.21</v>
      </c>
      <c r="J62" s="252">
        <f t="shared" si="0"/>
        <v>9.5021981480999773E-2</v>
      </c>
    </row>
    <row r="63" spans="1:10" ht="24" customHeight="1" x14ac:dyDescent="0.2">
      <c r="A63" s="253" t="s">
        <v>630</v>
      </c>
      <c r="B63" s="253" t="s">
        <v>631</v>
      </c>
      <c r="C63" s="253" t="s">
        <v>425</v>
      </c>
      <c r="D63" s="254" t="s">
        <v>1463</v>
      </c>
      <c r="E63" s="253" t="s">
        <v>1</v>
      </c>
      <c r="F63" s="255">
        <v>290.31</v>
      </c>
      <c r="G63" s="255">
        <v>96.42</v>
      </c>
      <c r="H63" s="255">
        <f t="shared" si="23"/>
        <v>120.37</v>
      </c>
      <c r="I63" s="255">
        <f t="shared" ref="I63" si="27">TRUNC(F63 * H63, 2)</f>
        <v>34944.61</v>
      </c>
      <c r="J63" s="256">
        <f t="shared" si="0"/>
        <v>3.3716126516938699E-2</v>
      </c>
    </row>
    <row r="64" spans="1:10" ht="36" customHeight="1" x14ac:dyDescent="0.2">
      <c r="A64" s="253" t="s">
        <v>633</v>
      </c>
      <c r="B64" s="253" t="s">
        <v>634</v>
      </c>
      <c r="C64" s="253" t="s">
        <v>425</v>
      </c>
      <c r="D64" s="254" t="s">
        <v>1464</v>
      </c>
      <c r="E64" s="253" t="s">
        <v>1</v>
      </c>
      <c r="F64" s="255">
        <v>156.51</v>
      </c>
      <c r="G64" s="255">
        <v>284.23</v>
      </c>
      <c r="H64" s="255">
        <f t="shared" si="23"/>
        <v>354.83</v>
      </c>
      <c r="I64" s="255">
        <f t="shared" ref="I64:I65" si="28">TRUNC(F64 * H64, 2)</f>
        <v>55534.44</v>
      </c>
      <c r="J64" s="256">
        <f t="shared" si="0"/>
        <v>5.3582117673865615E-2</v>
      </c>
    </row>
    <row r="65" spans="1:10" ht="36" customHeight="1" x14ac:dyDescent="0.2">
      <c r="A65" s="253" t="s">
        <v>636</v>
      </c>
      <c r="B65" s="253" t="s">
        <v>637</v>
      </c>
      <c r="C65" s="253" t="s">
        <v>425</v>
      </c>
      <c r="D65" s="254" t="s">
        <v>1465</v>
      </c>
      <c r="E65" s="253" t="s">
        <v>1</v>
      </c>
      <c r="F65" s="255">
        <v>272.47000000000003</v>
      </c>
      <c r="G65" s="255">
        <v>23.54</v>
      </c>
      <c r="H65" s="255">
        <f t="shared" si="23"/>
        <v>29.38</v>
      </c>
      <c r="I65" s="255">
        <f t="shared" si="28"/>
        <v>8005.16</v>
      </c>
      <c r="J65" s="256">
        <f t="shared" si="0"/>
        <v>7.7237372901954541E-3</v>
      </c>
    </row>
    <row r="66" spans="1:10" ht="24" customHeight="1" x14ac:dyDescent="0.2">
      <c r="A66" s="249" t="s">
        <v>639</v>
      </c>
      <c r="B66" s="249"/>
      <c r="C66" s="249"/>
      <c r="D66" s="250" t="s">
        <v>640</v>
      </c>
      <c r="E66" s="250"/>
      <c r="F66" s="251"/>
      <c r="G66" s="264"/>
      <c r="H66" s="264"/>
      <c r="I66" s="251">
        <f>SUM(I67:I68)</f>
        <v>4985.45</v>
      </c>
      <c r="J66" s="252">
        <f t="shared" si="0"/>
        <v>4.8101856894059488E-3</v>
      </c>
    </row>
    <row r="67" spans="1:10" ht="36" customHeight="1" x14ac:dyDescent="0.2">
      <c r="A67" s="253" t="s">
        <v>641</v>
      </c>
      <c r="B67" s="253" t="s">
        <v>642</v>
      </c>
      <c r="C67" s="253" t="s">
        <v>425</v>
      </c>
      <c r="D67" s="254" t="s">
        <v>643</v>
      </c>
      <c r="E67" s="253" t="s">
        <v>10</v>
      </c>
      <c r="F67" s="255">
        <v>31.24</v>
      </c>
      <c r="G67" s="255">
        <v>100.52</v>
      </c>
      <c r="H67" s="255">
        <f t="shared" si="23"/>
        <v>125.48</v>
      </c>
      <c r="I67" s="255">
        <f t="shared" ref="I67" si="29">TRUNC(F67 * H67, 2)</f>
        <v>3919.99</v>
      </c>
      <c r="J67" s="256">
        <f t="shared" si="0"/>
        <v>3.7821821100631689E-3</v>
      </c>
    </row>
    <row r="68" spans="1:10" ht="24" customHeight="1" x14ac:dyDescent="0.2">
      <c r="A68" s="253" t="s">
        <v>644</v>
      </c>
      <c r="B68" s="253" t="s">
        <v>645</v>
      </c>
      <c r="C68" s="253" t="s">
        <v>425</v>
      </c>
      <c r="D68" s="254" t="s">
        <v>646</v>
      </c>
      <c r="E68" s="253" t="s">
        <v>10</v>
      </c>
      <c r="F68" s="255">
        <v>14.5</v>
      </c>
      <c r="G68" s="255">
        <v>58.86</v>
      </c>
      <c r="H68" s="255">
        <f t="shared" si="23"/>
        <v>73.48</v>
      </c>
      <c r="I68" s="255">
        <f t="shared" ref="I68" si="30">TRUNC(F68 * H68, 2)</f>
        <v>1065.46</v>
      </c>
      <c r="J68" s="256">
        <f t="shared" si="0"/>
        <v>1.0280035793427801E-3</v>
      </c>
    </row>
    <row r="69" spans="1:10" ht="24" customHeight="1" x14ac:dyDescent="0.2">
      <c r="A69" s="245" t="s">
        <v>650</v>
      </c>
      <c r="B69" s="245"/>
      <c r="C69" s="245"/>
      <c r="D69" s="246" t="s">
        <v>20</v>
      </c>
      <c r="E69" s="246"/>
      <c r="F69" s="247"/>
      <c r="G69" s="263"/>
      <c r="H69" s="263"/>
      <c r="I69" s="247">
        <f>I70+I72</f>
        <v>15470.82</v>
      </c>
      <c r="J69" s="248">
        <f t="shared" si="0"/>
        <v>1.4926940791177396E-2</v>
      </c>
    </row>
    <row r="70" spans="1:10" ht="24" customHeight="1" x14ac:dyDescent="0.2">
      <c r="A70" s="249" t="s">
        <v>651</v>
      </c>
      <c r="B70" s="249"/>
      <c r="C70" s="249"/>
      <c r="D70" s="250" t="s">
        <v>652</v>
      </c>
      <c r="E70" s="250"/>
      <c r="F70" s="251"/>
      <c r="G70" s="264"/>
      <c r="H70" s="264"/>
      <c r="I70" s="251">
        <f>SUM(I71)</f>
        <v>11030.13</v>
      </c>
      <c r="J70" s="257">
        <f t="shared" si="0"/>
        <v>1.0642363974824187E-2</v>
      </c>
    </row>
    <row r="71" spans="1:10" ht="48" customHeight="1" x14ac:dyDescent="0.2">
      <c r="A71" s="253" t="s">
        <v>653</v>
      </c>
      <c r="B71" s="253" t="s">
        <v>1227</v>
      </c>
      <c r="C71" s="253" t="s">
        <v>418</v>
      </c>
      <c r="D71" s="254" t="s">
        <v>1228</v>
      </c>
      <c r="E71" s="253" t="s">
        <v>6</v>
      </c>
      <c r="F71" s="255">
        <v>3</v>
      </c>
      <c r="G71" s="255">
        <v>2945.14</v>
      </c>
      <c r="H71" s="255">
        <f t="shared" ref="H71:H74" si="31">TRUNC(G71 * (1 + 24.84 / 100), 2)</f>
        <v>3676.71</v>
      </c>
      <c r="I71" s="255">
        <f t="shared" ref="I71" si="32">TRUNC(F71 * H71, 2)</f>
        <v>11030.13</v>
      </c>
      <c r="J71" s="256">
        <f t="shared" si="0"/>
        <v>1.0642363974824187E-2</v>
      </c>
    </row>
    <row r="72" spans="1:10" ht="24" customHeight="1" x14ac:dyDescent="0.2">
      <c r="A72" s="249" t="s">
        <v>671</v>
      </c>
      <c r="B72" s="249"/>
      <c r="C72" s="249"/>
      <c r="D72" s="250" t="s">
        <v>672</v>
      </c>
      <c r="E72" s="250"/>
      <c r="F72" s="251"/>
      <c r="G72" s="264"/>
      <c r="H72" s="264"/>
      <c r="I72" s="251">
        <f>SUM(I73:I74)</f>
        <v>4440.6900000000005</v>
      </c>
      <c r="J72" s="257">
        <f t="shared" si="0"/>
        <v>4.284576816353209E-3</v>
      </c>
    </row>
    <row r="73" spans="1:10" ht="24" customHeight="1" x14ac:dyDescent="0.2">
      <c r="A73" s="253" t="s">
        <v>673</v>
      </c>
      <c r="B73" s="253" t="s">
        <v>674</v>
      </c>
      <c r="C73" s="253" t="s">
        <v>425</v>
      </c>
      <c r="D73" s="254" t="s">
        <v>675</v>
      </c>
      <c r="E73" s="253" t="s">
        <v>10</v>
      </c>
      <c r="F73" s="255">
        <v>12.4</v>
      </c>
      <c r="G73" s="255">
        <v>107.82</v>
      </c>
      <c r="H73" s="255">
        <f t="shared" si="31"/>
        <v>134.6</v>
      </c>
      <c r="I73" s="255">
        <f t="shared" ref="I73" si="33">TRUNC(F73 * H73, 2)</f>
        <v>1669.04</v>
      </c>
      <c r="J73" s="256">
        <f t="shared" ref="J73:J136" si="34">I73 /$H$199</f>
        <v>1.6103646256699206E-3</v>
      </c>
    </row>
    <row r="74" spans="1:10" ht="36" customHeight="1" x14ac:dyDescent="0.2">
      <c r="A74" s="253" t="s">
        <v>676</v>
      </c>
      <c r="B74" s="253" t="s">
        <v>677</v>
      </c>
      <c r="C74" s="253" t="s">
        <v>425</v>
      </c>
      <c r="D74" s="254" t="s">
        <v>1229</v>
      </c>
      <c r="E74" s="253" t="s">
        <v>10</v>
      </c>
      <c r="F74" s="255">
        <v>16.2</v>
      </c>
      <c r="G74" s="255">
        <v>137.05000000000001</v>
      </c>
      <c r="H74" s="255">
        <f t="shared" si="31"/>
        <v>171.09</v>
      </c>
      <c r="I74" s="255">
        <f t="shared" ref="I74" si="35">TRUNC(F74 * H74, 2)</f>
        <v>2771.65</v>
      </c>
      <c r="J74" s="256">
        <f t="shared" si="34"/>
        <v>2.6742121906832882E-3</v>
      </c>
    </row>
    <row r="75" spans="1:10" ht="24" customHeight="1" x14ac:dyDescent="0.2">
      <c r="A75" s="245" t="s">
        <v>679</v>
      </c>
      <c r="B75" s="245"/>
      <c r="C75" s="245"/>
      <c r="D75" s="246" t="s">
        <v>11</v>
      </c>
      <c r="E75" s="246"/>
      <c r="F75" s="247"/>
      <c r="G75" s="263"/>
      <c r="H75" s="263"/>
      <c r="I75" s="247">
        <f>I76+I80+I82+I85+I87</f>
        <v>45415.650000000009</v>
      </c>
      <c r="J75" s="248">
        <f t="shared" si="34"/>
        <v>4.3819055392205188E-2</v>
      </c>
    </row>
    <row r="76" spans="1:10" ht="24" customHeight="1" x14ac:dyDescent="0.2">
      <c r="A76" s="249" t="s">
        <v>680</v>
      </c>
      <c r="B76" s="249"/>
      <c r="C76" s="249"/>
      <c r="D76" s="250" t="s">
        <v>681</v>
      </c>
      <c r="E76" s="250"/>
      <c r="F76" s="251"/>
      <c r="G76" s="264"/>
      <c r="H76" s="264"/>
      <c r="I76" s="251">
        <f>SUM(I77:I79)</f>
        <v>17113.54</v>
      </c>
      <c r="J76" s="252">
        <f t="shared" si="34"/>
        <v>1.6511910700754456E-2</v>
      </c>
    </row>
    <row r="77" spans="1:10" ht="60" customHeight="1" x14ac:dyDescent="0.2">
      <c r="A77" s="253" t="s">
        <v>682</v>
      </c>
      <c r="B77" s="253" t="s">
        <v>1230</v>
      </c>
      <c r="C77" s="253" t="s">
        <v>425</v>
      </c>
      <c r="D77" s="254" t="s">
        <v>1231</v>
      </c>
      <c r="E77" s="253" t="s">
        <v>52</v>
      </c>
      <c r="F77" s="255">
        <v>2</v>
      </c>
      <c r="G77" s="255">
        <v>1121.42</v>
      </c>
      <c r="H77" s="255">
        <f t="shared" ref="H77:H89" si="36">TRUNC(G77 * (1 + 24.84 / 100), 2)</f>
        <v>1399.98</v>
      </c>
      <c r="I77" s="255">
        <f t="shared" ref="I77" si="37">TRUNC(F77 * H77, 2)</f>
        <v>2799.96</v>
      </c>
      <c r="J77" s="256">
        <f t="shared" si="34"/>
        <v>2.7015269480004976E-3</v>
      </c>
    </row>
    <row r="78" spans="1:10" ht="60" customHeight="1" x14ac:dyDescent="0.2">
      <c r="A78" s="253" t="s">
        <v>685</v>
      </c>
      <c r="B78" s="253" t="s">
        <v>683</v>
      </c>
      <c r="C78" s="253" t="s">
        <v>425</v>
      </c>
      <c r="D78" s="254" t="s">
        <v>684</v>
      </c>
      <c r="E78" s="253" t="s">
        <v>52</v>
      </c>
      <c r="F78" s="255">
        <v>9</v>
      </c>
      <c r="G78" s="255">
        <v>1050.29</v>
      </c>
      <c r="H78" s="255">
        <f t="shared" si="36"/>
        <v>1311.18</v>
      </c>
      <c r="I78" s="255">
        <f t="shared" ref="I78:I79" si="38">TRUNC(F78 * H78, 2)</f>
        <v>11800.62</v>
      </c>
      <c r="J78" s="256">
        <f t="shared" si="34"/>
        <v>1.1385767272787339E-2</v>
      </c>
    </row>
    <row r="79" spans="1:10" ht="60" customHeight="1" x14ac:dyDescent="0.2">
      <c r="A79" s="253" t="s">
        <v>688</v>
      </c>
      <c r="B79" s="253" t="s">
        <v>686</v>
      </c>
      <c r="C79" s="253" t="s">
        <v>425</v>
      </c>
      <c r="D79" s="254" t="s">
        <v>687</v>
      </c>
      <c r="E79" s="253" t="s">
        <v>52</v>
      </c>
      <c r="F79" s="255">
        <v>2</v>
      </c>
      <c r="G79" s="255">
        <v>1006.48</v>
      </c>
      <c r="H79" s="255">
        <f t="shared" si="36"/>
        <v>1256.48</v>
      </c>
      <c r="I79" s="255">
        <f t="shared" si="38"/>
        <v>2512.96</v>
      </c>
      <c r="J79" s="256">
        <f t="shared" si="34"/>
        <v>2.4246164799666178E-3</v>
      </c>
    </row>
    <row r="80" spans="1:10" ht="24" customHeight="1" x14ac:dyDescent="0.2">
      <c r="A80" s="249" t="s">
        <v>691</v>
      </c>
      <c r="B80" s="249"/>
      <c r="C80" s="249"/>
      <c r="D80" s="250" t="s">
        <v>692</v>
      </c>
      <c r="E80" s="250"/>
      <c r="F80" s="251"/>
      <c r="G80" s="264"/>
      <c r="H80" s="264"/>
      <c r="I80" s="251">
        <f>SUM(I81)</f>
        <v>9497.02</v>
      </c>
      <c r="J80" s="252">
        <f t="shared" si="34"/>
        <v>9.16315070776E-3</v>
      </c>
    </row>
    <row r="81" spans="1:10" ht="36" customHeight="1" x14ac:dyDescent="0.2">
      <c r="A81" s="253" t="s">
        <v>693</v>
      </c>
      <c r="B81" s="253" t="s">
        <v>694</v>
      </c>
      <c r="C81" s="253" t="s">
        <v>425</v>
      </c>
      <c r="D81" s="254" t="s">
        <v>1232</v>
      </c>
      <c r="E81" s="253" t="s">
        <v>1</v>
      </c>
      <c r="F81" s="255">
        <v>11.34</v>
      </c>
      <c r="G81" s="255">
        <v>670.85</v>
      </c>
      <c r="H81" s="255">
        <f t="shared" si="36"/>
        <v>837.48</v>
      </c>
      <c r="I81" s="255">
        <f t="shared" ref="I81" si="39">TRUNC(F81 * H81, 2)</f>
        <v>9497.02</v>
      </c>
      <c r="J81" s="256">
        <f t="shared" si="34"/>
        <v>9.16315070776E-3</v>
      </c>
    </row>
    <row r="82" spans="1:10" ht="24" customHeight="1" x14ac:dyDescent="0.2">
      <c r="A82" s="249" t="s">
        <v>699</v>
      </c>
      <c r="B82" s="249"/>
      <c r="C82" s="249"/>
      <c r="D82" s="250" t="s">
        <v>700</v>
      </c>
      <c r="E82" s="250"/>
      <c r="F82" s="251"/>
      <c r="G82" s="264"/>
      <c r="H82" s="264"/>
      <c r="I82" s="251">
        <f>SUM(I83:I84)</f>
        <v>9222.77</v>
      </c>
      <c r="J82" s="252">
        <f t="shared" si="34"/>
        <v>8.898542011389645E-3</v>
      </c>
    </row>
    <row r="83" spans="1:10" ht="48" customHeight="1" x14ac:dyDescent="0.2">
      <c r="A83" s="253" t="s">
        <v>701</v>
      </c>
      <c r="B83" s="253" t="s">
        <v>702</v>
      </c>
      <c r="C83" s="253" t="s">
        <v>425</v>
      </c>
      <c r="D83" s="254" t="s">
        <v>703</v>
      </c>
      <c r="E83" s="253" t="s">
        <v>1</v>
      </c>
      <c r="F83" s="255">
        <v>14.4</v>
      </c>
      <c r="G83" s="255">
        <v>394.48</v>
      </c>
      <c r="H83" s="255">
        <f t="shared" si="36"/>
        <v>492.46</v>
      </c>
      <c r="I83" s="255">
        <f t="shared" ref="I83" si="40">TRUNC(F83 * H83, 2)</f>
        <v>7091.42</v>
      </c>
      <c r="J83" s="256">
        <f t="shared" si="34"/>
        <v>6.8421199694244528E-3</v>
      </c>
    </row>
    <row r="84" spans="1:10" ht="36" customHeight="1" x14ac:dyDescent="0.2">
      <c r="A84" s="253" t="s">
        <v>704</v>
      </c>
      <c r="B84" s="253" t="s">
        <v>705</v>
      </c>
      <c r="C84" s="253" t="s">
        <v>425</v>
      </c>
      <c r="D84" s="254" t="s">
        <v>1233</v>
      </c>
      <c r="E84" s="253" t="s">
        <v>1</v>
      </c>
      <c r="F84" s="255">
        <v>2.25</v>
      </c>
      <c r="G84" s="255">
        <v>758.79</v>
      </c>
      <c r="H84" s="255">
        <f t="shared" si="36"/>
        <v>947.27</v>
      </c>
      <c r="I84" s="255">
        <f t="shared" ref="I84" si="41">TRUNC(F84 * H84, 2)</f>
        <v>2131.35</v>
      </c>
      <c r="J84" s="256">
        <f t="shared" si="34"/>
        <v>2.0564220419651926E-3</v>
      </c>
    </row>
    <row r="85" spans="1:10" ht="24" customHeight="1" x14ac:dyDescent="0.2">
      <c r="A85" s="249" t="s">
        <v>713</v>
      </c>
      <c r="B85" s="249"/>
      <c r="C85" s="249"/>
      <c r="D85" s="250" t="s">
        <v>714</v>
      </c>
      <c r="E85" s="250"/>
      <c r="F85" s="251"/>
      <c r="G85" s="264"/>
      <c r="H85" s="264"/>
      <c r="I85" s="251">
        <f>SUM(I86)</f>
        <v>1211.23</v>
      </c>
      <c r="J85" s="252">
        <f t="shared" si="34"/>
        <v>1.1686490111382458E-3</v>
      </c>
    </row>
    <row r="86" spans="1:10" ht="24" customHeight="1" x14ac:dyDescent="0.2">
      <c r="A86" s="253" t="s">
        <v>715</v>
      </c>
      <c r="B86" s="253" t="s">
        <v>716</v>
      </c>
      <c r="C86" s="253" t="s">
        <v>418</v>
      </c>
      <c r="D86" s="254" t="s">
        <v>1234</v>
      </c>
      <c r="E86" s="253" t="s">
        <v>186</v>
      </c>
      <c r="F86" s="255">
        <v>1.8</v>
      </c>
      <c r="G86" s="255">
        <v>539.02</v>
      </c>
      <c r="H86" s="255">
        <f t="shared" si="36"/>
        <v>672.91</v>
      </c>
      <c r="I86" s="255">
        <f t="shared" ref="I86" si="42">TRUNC(F86 * H86, 2)</f>
        <v>1211.23</v>
      </c>
      <c r="J86" s="256">
        <f t="shared" si="34"/>
        <v>1.1686490111382458E-3</v>
      </c>
    </row>
    <row r="87" spans="1:10" ht="24" customHeight="1" x14ac:dyDescent="0.2">
      <c r="A87" s="249" t="s">
        <v>718</v>
      </c>
      <c r="B87" s="249"/>
      <c r="C87" s="249"/>
      <c r="D87" s="250" t="s">
        <v>726</v>
      </c>
      <c r="E87" s="250"/>
      <c r="F87" s="251"/>
      <c r="G87" s="264"/>
      <c r="H87" s="264"/>
      <c r="I87" s="251">
        <f>SUM(I88:I89)</f>
        <v>8371.09</v>
      </c>
      <c r="J87" s="252">
        <f t="shared" si="34"/>
        <v>8.0768029611628343E-3</v>
      </c>
    </row>
    <row r="88" spans="1:10" ht="24" customHeight="1" x14ac:dyDescent="0.2">
      <c r="A88" s="253" t="s">
        <v>720</v>
      </c>
      <c r="B88" s="253" t="s">
        <v>728</v>
      </c>
      <c r="C88" s="253" t="s">
        <v>418</v>
      </c>
      <c r="D88" s="254" t="s">
        <v>1235</v>
      </c>
      <c r="E88" s="253" t="s">
        <v>186</v>
      </c>
      <c r="F88" s="255">
        <v>6.11</v>
      </c>
      <c r="G88" s="255">
        <v>650.39</v>
      </c>
      <c r="H88" s="255">
        <f t="shared" si="36"/>
        <v>811.94</v>
      </c>
      <c r="I88" s="255">
        <f t="shared" ref="I88" si="43">TRUNC(F88 * H88, 2)</f>
        <v>4960.95</v>
      </c>
      <c r="J88" s="256">
        <f t="shared" si="34"/>
        <v>4.7865469909152518E-3</v>
      </c>
    </row>
    <row r="89" spans="1:10" ht="24" customHeight="1" x14ac:dyDescent="0.2">
      <c r="A89" s="253" t="s">
        <v>723</v>
      </c>
      <c r="B89" s="253" t="s">
        <v>728</v>
      </c>
      <c r="C89" s="253" t="s">
        <v>418</v>
      </c>
      <c r="D89" s="254" t="s">
        <v>1236</v>
      </c>
      <c r="E89" s="253" t="s">
        <v>186</v>
      </c>
      <c r="F89" s="255">
        <v>4.2</v>
      </c>
      <c r="G89" s="255">
        <v>650.39</v>
      </c>
      <c r="H89" s="255">
        <f t="shared" si="36"/>
        <v>811.94</v>
      </c>
      <c r="I89" s="255">
        <f t="shared" ref="I89" si="44">TRUNC(F89 * H89, 2)</f>
        <v>3410.14</v>
      </c>
      <c r="J89" s="256">
        <f t="shared" si="34"/>
        <v>3.2902559702475812E-3</v>
      </c>
    </row>
    <row r="90" spans="1:10" ht="24" customHeight="1" x14ac:dyDescent="0.2">
      <c r="A90" s="245" t="s">
        <v>742</v>
      </c>
      <c r="B90" s="245"/>
      <c r="C90" s="245"/>
      <c r="D90" s="246" t="s">
        <v>16</v>
      </c>
      <c r="E90" s="246"/>
      <c r="F90" s="247"/>
      <c r="G90" s="263"/>
      <c r="H90" s="263"/>
      <c r="I90" s="247">
        <f>I91</f>
        <v>85218.400000000009</v>
      </c>
      <c r="J90" s="248">
        <f t="shared" si="34"/>
        <v>8.2222533202433473E-2</v>
      </c>
    </row>
    <row r="91" spans="1:10" ht="24" customHeight="1" x14ac:dyDescent="0.2">
      <c r="A91" s="249" t="s">
        <v>743</v>
      </c>
      <c r="B91" s="249"/>
      <c r="C91" s="249"/>
      <c r="D91" s="250" t="s">
        <v>744</v>
      </c>
      <c r="E91" s="250"/>
      <c r="F91" s="251"/>
      <c r="G91" s="264"/>
      <c r="H91" s="264"/>
      <c r="I91" s="251">
        <f>I92+I99</f>
        <v>85218.400000000009</v>
      </c>
      <c r="J91" s="252">
        <f t="shared" si="34"/>
        <v>8.2222533202433473E-2</v>
      </c>
    </row>
    <row r="92" spans="1:10" ht="24" customHeight="1" x14ac:dyDescent="0.2">
      <c r="A92" s="258" t="s">
        <v>745</v>
      </c>
      <c r="B92" s="258"/>
      <c r="C92" s="258"/>
      <c r="D92" s="259" t="s">
        <v>746</v>
      </c>
      <c r="E92" s="259"/>
      <c r="F92" s="260"/>
      <c r="G92" s="265"/>
      <c r="H92" s="265"/>
      <c r="I92" s="260">
        <f>SUM(I93:I98)</f>
        <v>78670.900000000009</v>
      </c>
      <c r="J92" s="261">
        <f t="shared" si="34"/>
        <v>7.5905211636399225E-2</v>
      </c>
    </row>
    <row r="93" spans="1:10" ht="48" customHeight="1" x14ac:dyDescent="0.2">
      <c r="A93" s="253" t="s">
        <v>747</v>
      </c>
      <c r="B93" s="253" t="s">
        <v>748</v>
      </c>
      <c r="C93" s="253" t="s">
        <v>425</v>
      </c>
      <c r="D93" s="254" t="s">
        <v>1237</v>
      </c>
      <c r="E93" s="253" t="s">
        <v>1</v>
      </c>
      <c r="F93" s="255">
        <v>443.88</v>
      </c>
      <c r="G93" s="255">
        <v>51.25</v>
      </c>
      <c r="H93" s="255">
        <f t="shared" ref="H93:H100" si="45">TRUNC(G93 * (1 + 24.84 / 100), 2)</f>
        <v>63.98</v>
      </c>
      <c r="I93" s="255">
        <f t="shared" ref="I93" si="46">TRUNC(F93 * H93, 2)</f>
        <v>28399.439999999999</v>
      </c>
      <c r="J93" s="256">
        <f t="shared" si="34"/>
        <v>2.7401053039373152E-2</v>
      </c>
    </row>
    <row r="94" spans="1:10" ht="36" customHeight="1" x14ac:dyDescent="0.2">
      <c r="A94" s="253" t="s">
        <v>750</v>
      </c>
      <c r="B94" s="253" t="s">
        <v>751</v>
      </c>
      <c r="C94" s="253" t="s">
        <v>425</v>
      </c>
      <c r="D94" s="254" t="s">
        <v>752</v>
      </c>
      <c r="E94" s="253" t="s">
        <v>1</v>
      </c>
      <c r="F94" s="255">
        <v>186.27</v>
      </c>
      <c r="G94" s="255">
        <v>47.91</v>
      </c>
      <c r="H94" s="255">
        <f t="shared" si="45"/>
        <v>59.81</v>
      </c>
      <c r="I94" s="255">
        <f t="shared" ref="I94:I98" si="47">TRUNC(F94 * H94, 2)</f>
        <v>11140.8</v>
      </c>
      <c r="J94" s="256">
        <f t="shared" si="34"/>
        <v>1.0749143352863592E-2</v>
      </c>
    </row>
    <row r="95" spans="1:10" ht="24" customHeight="1" x14ac:dyDescent="0.2">
      <c r="A95" s="253" t="s">
        <v>753</v>
      </c>
      <c r="B95" s="253" t="s">
        <v>754</v>
      </c>
      <c r="C95" s="253" t="s">
        <v>425</v>
      </c>
      <c r="D95" s="254" t="s">
        <v>755</v>
      </c>
      <c r="E95" s="253" t="s">
        <v>10</v>
      </c>
      <c r="F95" s="255">
        <v>108.37</v>
      </c>
      <c r="G95" s="255">
        <v>6.92</v>
      </c>
      <c r="H95" s="255">
        <f t="shared" si="45"/>
        <v>8.6300000000000008</v>
      </c>
      <c r="I95" s="255">
        <f t="shared" si="47"/>
        <v>935.23</v>
      </c>
      <c r="J95" s="256">
        <f t="shared" si="34"/>
        <v>9.0235183630427065E-4</v>
      </c>
    </row>
    <row r="96" spans="1:10" ht="24" customHeight="1" x14ac:dyDescent="0.2">
      <c r="A96" s="253" t="s">
        <v>756</v>
      </c>
      <c r="B96" s="253" t="s">
        <v>760</v>
      </c>
      <c r="C96" s="253" t="s">
        <v>425</v>
      </c>
      <c r="D96" s="254" t="s">
        <v>761</v>
      </c>
      <c r="E96" s="253" t="s">
        <v>10</v>
      </c>
      <c r="F96" s="255">
        <v>59.5</v>
      </c>
      <c r="G96" s="255">
        <v>54.52</v>
      </c>
      <c r="H96" s="255">
        <f t="shared" si="45"/>
        <v>68.06</v>
      </c>
      <c r="I96" s="255">
        <f t="shared" si="47"/>
        <v>4049.57</v>
      </c>
      <c r="J96" s="256">
        <f t="shared" si="34"/>
        <v>3.907206703958048E-3</v>
      </c>
    </row>
    <row r="97" spans="1:10" ht="24" customHeight="1" x14ac:dyDescent="0.2">
      <c r="A97" s="253" t="s">
        <v>759</v>
      </c>
      <c r="B97" s="253" t="s">
        <v>757</v>
      </c>
      <c r="C97" s="253" t="s">
        <v>425</v>
      </c>
      <c r="D97" s="254" t="s">
        <v>758</v>
      </c>
      <c r="E97" s="253" t="s">
        <v>1</v>
      </c>
      <c r="F97" s="255">
        <v>98.07</v>
      </c>
      <c r="G97" s="255">
        <v>177.43</v>
      </c>
      <c r="H97" s="255">
        <f t="shared" si="45"/>
        <v>221.5</v>
      </c>
      <c r="I97" s="255">
        <f t="shared" si="47"/>
        <v>21722.5</v>
      </c>
      <c r="J97" s="256">
        <f t="shared" si="34"/>
        <v>2.0958841957721117E-2</v>
      </c>
    </row>
    <row r="98" spans="1:10" ht="24" customHeight="1" x14ac:dyDescent="0.2">
      <c r="A98" s="253" t="s">
        <v>762</v>
      </c>
      <c r="B98" s="253" t="s">
        <v>763</v>
      </c>
      <c r="C98" s="253" t="s">
        <v>418</v>
      </c>
      <c r="D98" s="254" t="s">
        <v>764</v>
      </c>
      <c r="E98" s="253" t="s">
        <v>1</v>
      </c>
      <c r="F98" s="255">
        <v>9.5399999999999991</v>
      </c>
      <c r="G98" s="255">
        <v>1043.1300000000001</v>
      </c>
      <c r="H98" s="255">
        <f t="shared" si="45"/>
        <v>1302.24</v>
      </c>
      <c r="I98" s="255">
        <f t="shared" si="47"/>
        <v>12423.36</v>
      </c>
      <c r="J98" s="256">
        <f t="shared" si="34"/>
        <v>1.198661474617904E-2</v>
      </c>
    </row>
    <row r="99" spans="1:10" ht="24" customHeight="1" x14ac:dyDescent="0.2">
      <c r="A99" s="258" t="s">
        <v>1238</v>
      </c>
      <c r="B99" s="258"/>
      <c r="C99" s="258"/>
      <c r="D99" s="259" t="s">
        <v>1239</v>
      </c>
      <c r="E99" s="259"/>
      <c r="F99" s="260"/>
      <c r="G99" s="265"/>
      <c r="H99" s="265"/>
      <c r="I99" s="260">
        <f>SUM(I100)</f>
        <v>6547.5</v>
      </c>
      <c r="J99" s="261">
        <f t="shared" si="34"/>
        <v>6.3173215660342506E-3</v>
      </c>
    </row>
    <row r="100" spans="1:10" ht="24" customHeight="1" x14ac:dyDescent="0.2">
      <c r="A100" s="253" t="s">
        <v>1240</v>
      </c>
      <c r="B100" s="253" t="s">
        <v>1241</v>
      </c>
      <c r="C100" s="253" t="s">
        <v>425</v>
      </c>
      <c r="D100" s="254" t="s">
        <v>1242</v>
      </c>
      <c r="E100" s="253" t="s">
        <v>1</v>
      </c>
      <c r="F100" s="255">
        <v>150</v>
      </c>
      <c r="G100" s="255">
        <v>34.97</v>
      </c>
      <c r="H100" s="255">
        <f t="shared" si="45"/>
        <v>43.65</v>
      </c>
      <c r="I100" s="255">
        <f t="shared" ref="I100" si="48">TRUNC(F100 * H100, 2)</f>
        <v>6547.5</v>
      </c>
      <c r="J100" s="256">
        <f t="shared" si="34"/>
        <v>6.3173215660342506E-3</v>
      </c>
    </row>
    <row r="101" spans="1:10" ht="24" customHeight="1" x14ac:dyDescent="0.2">
      <c r="A101" s="245" t="s">
        <v>809</v>
      </c>
      <c r="B101" s="245"/>
      <c r="C101" s="245"/>
      <c r="D101" s="246" t="s">
        <v>810</v>
      </c>
      <c r="E101" s="246"/>
      <c r="F101" s="247"/>
      <c r="G101" s="263"/>
      <c r="H101" s="263"/>
      <c r="I101" s="247">
        <f>I102+I113+I128++I130+I133</f>
        <v>31980.600000000002</v>
      </c>
      <c r="J101" s="248">
        <f t="shared" si="34"/>
        <v>3.0856316773534165E-2</v>
      </c>
    </row>
    <row r="102" spans="1:10" ht="24" customHeight="1" x14ac:dyDescent="0.2">
      <c r="A102" s="249" t="s">
        <v>811</v>
      </c>
      <c r="B102" s="249"/>
      <c r="C102" s="249"/>
      <c r="D102" s="250" t="s">
        <v>5</v>
      </c>
      <c r="E102" s="250"/>
      <c r="F102" s="251"/>
      <c r="G102" s="264"/>
      <c r="H102" s="264"/>
      <c r="I102" s="251">
        <f>I103+I106</f>
        <v>13507.009999999998</v>
      </c>
      <c r="J102" s="252">
        <f t="shared" si="34"/>
        <v>1.3032168853095116E-2</v>
      </c>
    </row>
    <row r="103" spans="1:10" ht="24" customHeight="1" x14ac:dyDescent="0.2">
      <c r="A103" s="258" t="s">
        <v>812</v>
      </c>
      <c r="B103" s="258"/>
      <c r="C103" s="258"/>
      <c r="D103" s="259" t="s">
        <v>813</v>
      </c>
      <c r="E103" s="259"/>
      <c r="F103" s="260"/>
      <c r="G103" s="265"/>
      <c r="H103" s="265"/>
      <c r="I103" s="260">
        <f>SUM(I104:I105)</f>
        <v>4065.2799999999997</v>
      </c>
      <c r="J103" s="261">
        <f t="shared" si="34"/>
        <v>3.9223644163371846E-3</v>
      </c>
    </row>
    <row r="104" spans="1:10" ht="36" customHeight="1" x14ac:dyDescent="0.2">
      <c r="A104" s="253" t="s">
        <v>814</v>
      </c>
      <c r="B104" s="253" t="s">
        <v>818</v>
      </c>
      <c r="C104" s="253" t="s">
        <v>425</v>
      </c>
      <c r="D104" s="254" t="s">
        <v>819</v>
      </c>
      <c r="E104" s="253" t="s">
        <v>10</v>
      </c>
      <c r="F104" s="255">
        <v>95</v>
      </c>
      <c r="G104" s="255">
        <v>8.44</v>
      </c>
      <c r="H104" s="255">
        <f>TRUNC(G104 * (1 + 24.84 / 100), 2)</f>
        <v>10.53</v>
      </c>
      <c r="I104" s="255">
        <f>TRUNC(F104 * H104, 2)</f>
        <v>1000.35</v>
      </c>
      <c r="J104" s="256">
        <f t="shared" si="34"/>
        <v>9.6518253204770708E-4</v>
      </c>
    </row>
    <row r="105" spans="1:10" ht="48" customHeight="1" x14ac:dyDescent="0.2">
      <c r="A105" s="253" t="s">
        <v>817</v>
      </c>
      <c r="B105" s="253" t="s">
        <v>815</v>
      </c>
      <c r="C105" s="253" t="s">
        <v>425</v>
      </c>
      <c r="D105" s="254" t="s">
        <v>816</v>
      </c>
      <c r="E105" s="253" t="s">
        <v>52</v>
      </c>
      <c r="F105" s="255">
        <v>17</v>
      </c>
      <c r="G105" s="255">
        <v>144.41999999999999</v>
      </c>
      <c r="H105" s="255">
        <f>TRUNC(G105 * (1 + 24.84 / 100), 2)</f>
        <v>180.29</v>
      </c>
      <c r="I105" s="255">
        <f>TRUNC(F105 * H105, 2)</f>
        <v>3064.93</v>
      </c>
      <c r="J105" s="256">
        <f t="shared" si="34"/>
        <v>2.9571818842894773E-3</v>
      </c>
    </row>
    <row r="106" spans="1:10" ht="24" customHeight="1" x14ac:dyDescent="0.2">
      <c r="A106" s="258" t="s">
        <v>820</v>
      </c>
      <c r="B106" s="258"/>
      <c r="C106" s="258"/>
      <c r="D106" s="259" t="s">
        <v>821</v>
      </c>
      <c r="E106" s="259"/>
      <c r="F106" s="260"/>
      <c r="G106" s="265"/>
      <c r="H106" s="265"/>
      <c r="I106" s="260">
        <f>SUM(I107:I112)</f>
        <v>9441.73</v>
      </c>
      <c r="J106" s="261">
        <f t="shared" si="34"/>
        <v>9.1098044367579328E-3</v>
      </c>
    </row>
    <row r="107" spans="1:10" ht="36" customHeight="1" x14ac:dyDescent="0.2">
      <c r="A107" s="253" t="s">
        <v>822</v>
      </c>
      <c r="B107" s="253" t="s">
        <v>823</v>
      </c>
      <c r="C107" s="253" t="s">
        <v>425</v>
      </c>
      <c r="D107" s="254" t="s">
        <v>824</v>
      </c>
      <c r="E107" s="253" t="s">
        <v>10</v>
      </c>
      <c r="F107" s="255">
        <v>27</v>
      </c>
      <c r="G107" s="255">
        <v>20.059999999999999</v>
      </c>
      <c r="H107" s="255">
        <f>TRUNC(G107 * (1 + 24.84 / 100), 2)</f>
        <v>25.04</v>
      </c>
      <c r="I107" s="255">
        <f>TRUNC(F107 * H107, 2)</f>
        <v>676.08</v>
      </c>
      <c r="J107" s="256">
        <f t="shared" si="34"/>
        <v>6.5231229696287687E-4</v>
      </c>
    </row>
    <row r="108" spans="1:10" ht="36" customHeight="1" x14ac:dyDescent="0.2">
      <c r="A108" s="253" t="s">
        <v>825</v>
      </c>
      <c r="B108" s="253" t="s">
        <v>826</v>
      </c>
      <c r="C108" s="253" t="s">
        <v>425</v>
      </c>
      <c r="D108" s="254" t="s">
        <v>827</v>
      </c>
      <c r="E108" s="253" t="s">
        <v>10</v>
      </c>
      <c r="F108" s="255">
        <v>71</v>
      </c>
      <c r="G108" s="255">
        <v>58.78</v>
      </c>
      <c r="H108" s="255">
        <f t="shared" ref="H108:H112" si="49">TRUNC(G108 * (1 + 24.84 / 100), 2)</f>
        <v>73.38</v>
      </c>
      <c r="I108" s="255">
        <f t="shared" ref="I108:I112" si="50">TRUNC(F108 * H108, 2)</f>
        <v>5209.9799999999996</v>
      </c>
      <c r="J108" s="256">
        <f t="shared" si="34"/>
        <v>5.026822300512733E-3</v>
      </c>
    </row>
    <row r="109" spans="1:10" ht="36" customHeight="1" x14ac:dyDescent="0.2">
      <c r="A109" s="253" t="s">
        <v>828</v>
      </c>
      <c r="B109" s="253" t="s">
        <v>829</v>
      </c>
      <c r="C109" s="253" t="s">
        <v>425</v>
      </c>
      <c r="D109" s="254" t="s">
        <v>830</v>
      </c>
      <c r="E109" s="253" t="s">
        <v>52</v>
      </c>
      <c r="F109" s="255">
        <v>7</v>
      </c>
      <c r="G109" s="255">
        <v>41.11</v>
      </c>
      <c r="H109" s="255">
        <f t="shared" si="49"/>
        <v>51.32</v>
      </c>
      <c r="I109" s="255">
        <f t="shared" si="50"/>
        <v>359.24</v>
      </c>
      <c r="J109" s="256">
        <f t="shared" si="34"/>
        <v>3.4661085901216404E-4</v>
      </c>
    </row>
    <row r="110" spans="1:10" ht="24" customHeight="1" x14ac:dyDescent="0.2">
      <c r="A110" s="253" t="s">
        <v>831</v>
      </c>
      <c r="B110" s="253" t="s">
        <v>832</v>
      </c>
      <c r="C110" s="253" t="s">
        <v>425</v>
      </c>
      <c r="D110" s="254" t="s">
        <v>1243</v>
      </c>
      <c r="E110" s="253" t="s">
        <v>52</v>
      </c>
      <c r="F110" s="255">
        <v>7</v>
      </c>
      <c r="G110" s="255">
        <v>49.81</v>
      </c>
      <c r="H110" s="255">
        <f t="shared" si="49"/>
        <v>62.18</v>
      </c>
      <c r="I110" s="255">
        <f t="shared" si="50"/>
        <v>435.26</v>
      </c>
      <c r="J110" s="256">
        <f t="shared" si="34"/>
        <v>4.1995836347186985E-4</v>
      </c>
    </row>
    <row r="111" spans="1:10" ht="24" customHeight="1" x14ac:dyDescent="0.2">
      <c r="A111" s="253" t="s">
        <v>834</v>
      </c>
      <c r="B111" s="253" t="s">
        <v>835</v>
      </c>
      <c r="C111" s="253" t="s">
        <v>418</v>
      </c>
      <c r="D111" s="254" t="s">
        <v>836</v>
      </c>
      <c r="E111" s="253" t="s">
        <v>52</v>
      </c>
      <c r="F111" s="255">
        <v>7</v>
      </c>
      <c r="G111" s="255">
        <v>119.55</v>
      </c>
      <c r="H111" s="255">
        <f t="shared" si="49"/>
        <v>149.24</v>
      </c>
      <c r="I111" s="255">
        <f t="shared" si="50"/>
        <v>1044.68</v>
      </c>
      <c r="J111" s="256">
        <f t="shared" si="34"/>
        <v>1.0079541036433237E-3</v>
      </c>
    </row>
    <row r="112" spans="1:10" ht="36" customHeight="1" x14ac:dyDescent="0.2">
      <c r="A112" s="253" t="s">
        <v>837</v>
      </c>
      <c r="B112" s="253" t="s">
        <v>838</v>
      </c>
      <c r="C112" s="253" t="s">
        <v>418</v>
      </c>
      <c r="D112" s="254" t="s">
        <v>839</v>
      </c>
      <c r="E112" s="253" t="s">
        <v>52</v>
      </c>
      <c r="F112" s="255">
        <v>17</v>
      </c>
      <c r="G112" s="255">
        <v>80.88</v>
      </c>
      <c r="H112" s="255">
        <f t="shared" si="49"/>
        <v>100.97</v>
      </c>
      <c r="I112" s="255">
        <f t="shared" si="50"/>
        <v>1716.49</v>
      </c>
      <c r="J112" s="256">
        <f t="shared" si="34"/>
        <v>1.6561465131549645E-3</v>
      </c>
    </row>
    <row r="113" spans="1:10" ht="24" customHeight="1" x14ac:dyDescent="0.2">
      <c r="A113" s="249" t="s">
        <v>840</v>
      </c>
      <c r="B113" s="249"/>
      <c r="C113" s="249"/>
      <c r="D113" s="250" t="s">
        <v>841</v>
      </c>
      <c r="E113" s="250"/>
      <c r="F113" s="251"/>
      <c r="G113" s="264"/>
      <c r="H113" s="264"/>
      <c r="I113" s="251">
        <f>I114+I121</f>
        <v>14274.28</v>
      </c>
      <c r="J113" s="252">
        <f t="shared" si="34"/>
        <v>1.3772465350685206E-2</v>
      </c>
    </row>
    <row r="114" spans="1:10" ht="24" customHeight="1" x14ac:dyDescent="0.2">
      <c r="A114" s="258" t="s">
        <v>842</v>
      </c>
      <c r="B114" s="258"/>
      <c r="C114" s="258"/>
      <c r="D114" s="259" t="s">
        <v>843</v>
      </c>
      <c r="E114" s="259"/>
      <c r="F114" s="260"/>
      <c r="G114" s="265"/>
      <c r="H114" s="265"/>
      <c r="I114" s="260">
        <f>SUM(I115:I120)</f>
        <v>7007.49</v>
      </c>
      <c r="J114" s="261">
        <f t="shared" si="34"/>
        <v>6.761140542309179E-3</v>
      </c>
    </row>
    <row r="115" spans="1:10" ht="24" customHeight="1" x14ac:dyDescent="0.2">
      <c r="A115" s="253" t="s">
        <v>844</v>
      </c>
      <c r="B115" s="253" t="s">
        <v>845</v>
      </c>
      <c r="C115" s="253" t="s">
        <v>425</v>
      </c>
      <c r="D115" s="254" t="s">
        <v>846</v>
      </c>
      <c r="E115" s="253" t="s">
        <v>52</v>
      </c>
      <c r="F115" s="255">
        <v>3</v>
      </c>
      <c r="G115" s="255">
        <v>434.35</v>
      </c>
      <c r="H115" s="255">
        <f t="shared" ref="H115:H138" si="51">TRUNC(G115 * (1 + 24.84 / 100), 2)</f>
        <v>542.24</v>
      </c>
      <c r="I115" s="255">
        <f t="shared" ref="I115" si="52">TRUNC(F115 * H115, 2)</f>
        <v>1626.72</v>
      </c>
      <c r="J115" s="256">
        <f t="shared" si="34"/>
        <v>1.5695323921953777E-3</v>
      </c>
    </row>
    <row r="116" spans="1:10" ht="24" customHeight="1" x14ac:dyDescent="0.2">
      <c r="A116" s="253" t="s">
        <v>847</v>
      </c>
      <c r="B116" s="253" t="s">
        <v>848</v>
      </c>
      <c r="C116" s="253" t="s">
        <v>425</v>
      </c>
      <c r="D116" s="254" t="s">
        <v>849</v>
      </c>
      <c r="E116" s="253" t="s">
        <v>52</v>
      </c>
      <c r="F116" s="255">
        <v>3</v>
      </c>
      <c r="G116" s="255">
        <v>42.93</v>
      </c>
      <c r="H116" s="255">
        <f t="shared" si="51"/>
        <v>53.59</v>
      </c>
      <c r="I116" s="255">
        <f t="shared" ref="I116:I120" si="53">TRUNC(F116 * H116, 2)</f>
        <v>160.77000000000001</v>
      </c>
      <c r="J116" s="256">
        <f t="shared" si="34"/>
        <v>1.5511810434079061E-4</v>
      </c>
    </row>
    <row r="117" spans="1:10" ht="36" customHeight="1" x14ac:dyDescent="0.2">
      <c r="A117" s="253" t="s">
        <v>850</v>
      </c>
      <c r="B117" s="253" t="s">
        <v>851</v>
      </c>
      <c r="C117" s="253" t="s">
        <v>425</v>
      </c>
      <c r="D117" s="254" t="s">
        <v>852</v>
      </c>
      <c r="E117" s="253" t="s">
        <v>52</v>
      </c>
      <c r="F117" s="255">
        <v>3</v>
      </c>
      <c r="G117" s="255">
        <v>126.28</v>
      </c>
      <c r="H117" s="255">
        <f t="shared" si="51"/>
        <v>157.63999999999999</v>
      </c>
      <c r="I117" s="255">
        <f t="shared" si="53"/>
        <v>472.92</v>
      </c>
      <c r="J117" s="256">
        <f t="shared" si="34"/>
        <v>4.5629442000899849E-4</v>
      </c>
    </row>
    <row r="118" spans="1:10" ht="24" customHeight="1" x14ac:dyDescent="0.2">
      <c r="A118" s="253" t="s">
        <v>853</v>
      </c>
      <c r="B118" s="253" t="s">
        <v>854</v>
      </c>
      <c r="C118" s="253" t="s">
        <v>425</v>
      </c>
      <c r="D118" s="254" t="s">
        <v>855</v>
      </c>
      <c r="E118" s="253" t="s">
        <v>52</v>
      </c>
      <c r="F118" s="255">
        <v>4</v>
      </c>
      <c r="G118" s="255">
        <v>483.65</v>
      </c>
      <c r="H118" s="255">
        <f t="shared" si="51"/>
        <v>603.78</v>
      </c>
      <c r="I118" s="255">
        <f t="shared" si="53"/>
        <v>2415.12</v>
      </c>
      <c r="J118" s="256">
        <f t="shared" si="34"/>
        <v>2.3302160611776463E-3</v>
      </c>
    </row>
    <row r="119" spans="1:10" ht="24" customHeight="1" x14ac:dyDescent="0.2">
      <c r="A119" s="253" t="s">
        <v>856</v>
      </c>
      <c r="B119" s="253" t="s">
        <v>848</v>
      </c>
      <c r="C119" s="253" t="s">
        <v>425</v>
      </c>
      <c r="D119" s="254" t="s">
        <v>849</v>
      </c>
      <c r="E119" s="253" t="s">
        <v>52</v>
      </c>
      <c r="F119" s="255">
        <v>4</v>
      </c>
      <c r="G119" s="255">
        <v>42.93</v>
      </c>
      <c r="H119" s="255">
        <f t="shared" si="51"/>
        <v>53.59</v>
      </c>
      <c r="I119" s="255">
        <f t="shared" si="53"/>
        <v>214.36</v>
      </c>
      <c r="J119" s="256">
        <f t="shared" si="34"/>
        <v>2.0682413912105415E-4</v>
      </c>
    </row>
    <row r="120" spans="1:10" ht="60" customHeight="1" x14ac:dyDescent="0.2">
      <c r="A120" s="253" t="s">
        <v>857</v>
      </c>
      <c r="B120" s="253" t="s">
        <v>858</v>
      </c>
      <c r="C120" s="253" t="s">
        <v>425</v>
      </c>
      <c r="D120" s="254" t="s">
        <v>1244</v>
      </c>
      <c r="E120" s="253" t="s">
        <v>52</v>
      </c>
      <c r="F120" s="255">
        <v>4</v>
      </c>
      <c r="G120" s="255">
        <v>424.07</v>
      </c>
      <c r="H120" s="255">
        <f t="shared" si="51"/>
        <v>529.4</v>
      </c>
      <c r="I120" s="255">
        <f t="shared" si="53"/>
        <v>2117.6</v>
      </c>
      <c r="J120" s="256">
        <f t="shared" si="34"/>
        <v>2.0431554254653115E-3</v>
      </c>
    </row>
    <row r="121" spans="1:10" ht="24" customHeight="1" x14ac:dyDescent="0.2">
      <c r="A121" s="258" t="s">
        <v>866</v>
      </c>
      <c r="B121" s="258"/>
      <c r="C121" s="258"/>
      <c r="D121" s="259" t="s">
        <v>91</v>
      </c>
      <c r="E121" s="259"/>
      <c r="F121" s="260"/>
      <c r="G121" s="265"/>
      <c r="H121" s="265"/>
      <c r="I121" s="260">
        <f>SUM(I122:I127)</f>
        <v>7266.7900000000009</v>
      </c>
      <c r="J121" s="261">
        <f t="shared" si="34"/>
        <v>7.0113248083760269E-3</v>
      </c>
    </row>
    <row r="122" spans="1:10" ht="36" customHeight="1" x14ac:dyDescent="0.2">
      <c r="A122" s="253" t="s">
        <v>867</v>
      </c>
      <c r="B122" s="253" t="s">
        <v>1245</v>
      </c>
      <c r="C122" s="253" t="s">
        <v>425</v>
      </c>
      <c r="D122" s="254" t="s">
        <v>1246</v>
      </c>
      <c r="E122" s="253" t="s">
        <v>52</v>
      </c>
      <c r="F122" s="255">
        <v>2</v>
      </c>
      <c r="G122" s="255">
        <v>330.83</v>
      </c>
      <c r="H122" s="255">
        <f t="shared" si="51"/>
        <v>413</v>
      </c>
      <c r="I122" s="255">
        <f t="shared" ref="I122" si="54">TRUNC(F122 * H122, 2)</f>
        <v>826</v>
      </c>
      <c r="J122" s="256">
        <f t="shared" si="34"/>
        <v>7.9696183482921585E-4</v>
      </c>
    </row>
    <row r="123" spans="1:10" ht="24" customHeight="1" x14ac:dyDescent="0.2">
      <c r="A123" s="253" t="s">
        <v>870</v>
      </c>
      <c r="B123" s="253" t="s">
        <v>1247</v>
      </c>
      <c r="C123" s="253" t="s">
        <v>425</v>
      </c>
      <c r="D123" s="254" t="s">
        <v>1248</v>
      </c>
      <c r="E123" s="253" t="s">
        <v>52</v>
      </c>
      <c r="F123" s="255">
        <v>2</v>
      </c>
      <c r="G123" s="255">
        <v>316.77</v>
      </c>
      <c r="H123" s="255">
        <f t="shared" si="51"/>
        <v>395.45</v>
      </c>
      <c r="I123" s="255">
        <f t="shared" ref="I123:I127" si="55">TRUNC(F123 * H123, 2)</f>
        <v>790.9</v>
      </c>
      <c r="J123" s="256">
        <f t="shared" si="34"/>
        <v>7.630957810731559E-4</v>
      </c>
    </row>
    <row r="124" spans="1:10" ht="36" customHeight="1" x14ac:dyDescent="0.2">
      <c r="A124" s="253" t="s">
        <v>873</v>
      </c>
      <c r="B124" s="253" t="s">
        <v>1249</v>
      </c>
      <c r="C124" s="253" t="s">
        <v>425</v>
      </c>
      <c r="D124" s="254" t="s">
        <v>1250</v>
      </c>
      <c r="E124" s="253" t="s">
        <v>52</v>
      </c>
      <c r="F124" s="255">
        <v>4</v>
      </c>
      <c r="G124" s="255">
        <v>340.19</v>
      </c>
      <c r="H124" s="255">
        <f t="shared" si="51"/>
        <v>424.69</v>
      </c>
      <c r="I124" s="255">
        <f t="shared" si="55"/>
        <v>1698.76</v>
      </c>
      <c r="J124" s="256">
        <f t="shared" si="34"/>
        <v>1.6390398142063906E-3</v>
      </c>
    </row>
    <row r="125" spans="1:10" ht="24" customHeight="1" x14ac:dyDescent="0.2">
      <c r="A125" s="253" t="s">
        <v>876</v>
      </c>
      <c r="B125" s="253" t="s">
        <v>868</v>
      </c>
      <c r="C125" s="253" t="s">
        <v>418</v>
      </c>
      <c r="D125" s="254" t="s">
        <v>869</v>
      </c>
      <c r="E125" s="253" t="s">
        <v>52</v>
      </c>
      <c r="F125" s="255">
        <v>1</v>
      </c>
      <c r="G125" s="255">
        <v>1026.8</v>
      </c>
      <c r="H125" s="255">
        <f t="shared" si="51"/>
        <v>1281.8499999999999</v>
      </c>
      <c r="I125" s="255">
        <f t="shared" si="55"/>
        <v>1281.8499999999999</v>
      </c>
      <c r="J125" s="256">
        <f t="shared" si="34"/>
        <v>1.2367863534816347E-3</v>
      </c>
    </row>
    <row r="126" spans="1:10" ht="36" customHeight="1" x14ac:dyDescent="0.2">
      <c r="A126" s="253" t="s">
        <v>1251</v>
      </c>
      <c r="B126" s="253" t="s">
        <v>1252</v>
      </c>
      <c r="C126" s="253" t="s">
        <v>425</v>
      </c>
      <c r="D126" s="254" t="s">
        <v>1253</v>
      </c>
      <c r="E126" s="253" t="s">
        <v>52</v>
      </c>
      <c r="F126" s="255">
        <v>4</v>
      </c>
      <c r="G126" s="255">
        <v>316.77</v>
      </c>
      <c r="H126" s="255">
        <f t="shared" si="51"/>
        <v>395.45</v>
      </c>
      <c r="I126" s="255">
        <f t="shared" si="55"/>
        <v>1581.8</v>
      </c>
      <c r="J126" s="256">
        <f t="shared" si="34"/>
        <v>1.5261915621463118E-3</v>
      </c>
    </row>
    <row r="127" spans="1:10" ht="24" customHeight="1" x14ac:dyDescent="0.2">
      <c r="A127" s="253" t="s">
        <v>1254</v>
      </c>
      <c r="B127" s="253" t="s">
        <v>1255</v>
      </c>
      <c r="C127" s="253" t="s">
        <v>783</v>
      </c>
      <c r="D127" s="254" t="s">
        <v>1256</v>
      </c>
      <c r="E127" s="253" t="s">
        <v>52</v>
      </c>
      <c r="F127" s="255">
        <v>2</v>
      </c>
      <c r="G127" s="255">
        <v>435.55</v>
      </c>
      <c r="H127" s="255">
        <f t="shared" si="51"/>
        <v>543.74</v>
      </c>
      <c r="I127" s="255">
        <f t="shared" si="55"/>
        <v>1087.48</v>
      </c>
      <c r="J127" s="256">
        <f t="shared" si="34"/>
        <v>1.0492494626393168E-3</v>
      </c>
    </row>
    <row r="128" spans="1:10" ht="24" customHeight="1" x14ac:dyDescent="0.2">
      <c r="A128" s="249" t="s">
        <v>879</v>
      </c>
      <c r="B128" s="249"/>
      <c r="C128" s="249"/>
      <c r="D128" s="250" t="s">
        <v>880</v>
      </c>
      <c r="E128" s="250"/>
      <c r="F128" s="251"/>
      <c r="G128" s="264"/>
      <c r="H128" s="264"/>
      <c r="I128" s="251">
        <f>SUM(I129)</f>
        <v>346.2</v>
      </c>
      <c r="J128" s="252">
        <f t="shared" si="34"/>
        <v>3.3402928234609508E-4</v>
      </c>
    </row>
    <row r="129" spans="1:10" ht="36" customHeight="1" x14ac:dyDescent="0.2">
      <c r="A129" s="253" t="s">
        <v>881</v>
      </c>
      <c r="B129" s="253" t="s">
        <v>882</v>
      </c>
      <c r="C129" s="253" t="s">
        <v>425</v>
      </c>
      <c r="D129" s="254" t="s">
        <v>883</v>
      </c>
      <c r="E129" s="253" t="s">
        <v>10</v>
      </c>
      <c r="F129" s="255">
        <v>20</v>
      </c>
      <c r="G129" s="255">
        <v>13.87</v>
      </c>
      <c r="H129" s="255">
        <f t="shared" si="51"/>
        <v>17.309999999999999</v>
      </c>
      <c r="I129" s="255">
        <f t="shared" ref="I129" si="56">TRUNC(F129 * H129, 2)</f>
        <v>346.2</v>
      </c>
      <c r="J129" s="256">
        <f t="shared" si="34"/>
        <v>3.3402928234609508E-4</v>
      </c>
    </row>
    <row r="130" spans="1:10" ht="24" customHeight="1" x14ac:dyDescent="0.2">
      <c r="A130" s="249" t="s">
        <v>884</v>
      </c>
      <c r="B130" s="249"/>
      <c r="C130" s="249"/>
      <c r="D130" s="250" t="s">
        <v>1257</v>
      </c>
      <c r="E130" s="250"/>
      <c r="F130" s="251"/>
      <c r="G130" s="264"/>
      <c r="H130" s="264"/>
      <c r="I130" s="251">
        <f>SUM(I131:I132)</f>
        <v>2914.41</v>
      </c>
      <c r="J130" s="252">
        <f t="shared" si="34"/>
        <v>2.8119534395213254E-3</v>
      </c>
    </row>
    <row r="131" spans="1:10" ht="36" customHeight="1" x14ac:dyDescent="0.2">
      <c r="A131" s="253" t="s">
        <v>886</v>
      </c>
      <c r="B131" s="253" t="s">
        <v>887</v>
      </c>
      <c r="C131" s="253" t="s">
        <v>425</v>
      </c>
      <c r="D131" s="254" t="s">
        <v>1258</v>
      </c>
      <c r="E131" s="253" t="s">
        <v>52</v>
      </c>
      <c r="F131" s="255">
        <v>3</v>
      </c>
      <c r="G131" s="255">
        <v>434.84</v>
      </c>
      <c r="H131" s="255">
        <f t="shared" si="51"/>
        <v>542.85</v>
      </c>
      <c r="I131" s="255">
        <f t="shared" ref="I131" si="57">TRUNC(F131 * H131, 2)</f>
        <v>1628.55</v>
      </c>
      <c r="J131" s="256">
        <f t="shared" si="34"/>
        <v>1.5712980582459073E-3</v>
      </c>
    </row>
    <row r="132" spans="1:10" ht="36" customHeight="1" x14ac:dyDescent="0.2">
      <c r="A132" s="253" t="s">
        <v>889</v>
      </c>
      <c r="B132" s="253" t="s">
        <v>896</v>
      </c>
      <c r="C132" s="253" t="s">
        <v>425</v>
      </c>
      <c r="D132" s="254" t="s">
        <v>1259</v>
      </c>
      <c r="E132" s="253" t="s">
        <v>52</v>
      </c>
      <c r="F132" s="255">
        <v>3</v>
      </c>
      <c r="G132" s="255">
        <v>343.34</v>
      </c>
      <c r="H132" s="255">
        <f t="shared" si="51"/>
        <v>428.62</v>
      </c>
      <c r="I132" s="255">
        <f t="shared" ref="I132" si="58">TRUNC(F132 * H132, 2)</f>
        <v>1285.8599999999999</v>
      </c>
      <c r="J132" s="256">
        <f t="shared" si="34"/>
        <v>1.2406553812754182E-3</v>
      </c>
    </row>
    <row r="133" spans="1:10" ht="24" customHeight="1" x14ac:dyDescent="0.2">
      <c r="A133" s="249" t="s">
        <v>901</v>
      </c>
      <c r="B133" s="249"/>
      <c r="C133" s="249"/>
      <c r="D133" s="250" t="s">
        <v>902</v>
      </c>
      <c r="E133" s="250"/>
      <c r="F133" s="251"/>
      <c r="G133" s="264"/>
      <c r="H133" s="264"/>
      <c r="I133" s="251">
        <f>SUM(I134:I135)</f>
        <v>938.7</v>
      </c>
      <c r="J133" s="252">
        <f t="shared" si="34"/>
        <v>9.0569984788642247E-4</v>
      </c>
    </row>
    <row r="134" spans="1:10" ht="24" customHeight="1" x14ac:dyDescent="0.2">
      <c r="A134" s="253" t="s">
        <v>903</v>
      </c>
      <c r="B134" s="253" t="s">
        <v>904</v>
      </c>
      <c r="C134" s="253" t="s">
        <v>425</v>
      </c>
      <c r="D134" s="254" t="s">
        <v>1260</v>
      </c>
      <c r="E134" s="253" t="s">
        <v>52</v>
      </c>
      <c r="F134" s="255">
        <v>3</v>
      </c>
      <c r="G134" s="255">
        <v>82.73</v>
      </c>
      <c r="H134" s="255">
        <f t="shared" si="51"/>
        <v>103.28</v>
      </c>
      <c r="I134" s="255">
        <f t="shared" ref="I134" si="59">TRUNC(F134 * H134, 2)</f>
        <v>309.83999999999997</v>
      </c>
      <c r="J134" s="256">
        <f t="shared" si="34"/>
        <v>2.9894752409622788E-4</v>
      </c>
    </row>
    <row r="135" spans="1:10" ht="24" customHeight="1" x14ac:dyDescent="0.2">
      <c r="A135" s="253" t="s">
        <v>906</v>
      </c>
      <c r="B135" s="253" t="s">
        <v>907</v>
      </c>
      <c r="C135" s="253" t="s">
        <v>615</v>
      </c>
      <c r="D135" s="254" t="s">
        <v>1261</v>
      </c>
      <c r="E135" s="253" t="s">
        <v>909</v>
      </c>
      <c r="F135" s="255">
        <v>2</v>
      </c>
      <c r="G135" s="255">
        <v>251.87</v>
      </c>
      <c r="H135" s="255">
        <f t="shared" si="51"/>
        <v>314.43</v>
      </c>
      <c r="I135" s="255">
        <f t="shared" ref="I135" si="60">TRUNC(F135 * H135, 2)</f>
        <v>628.86</v>
      </c>
      <c r="J135" s="256">
        <f t="shared" si="34"/>
        <v>6.0675232379019453E-4</v>
      </c>
    </row>
    <row r="136" spans="1:10" ht="24" customHeight="1" x14ac:dyDescent="0.2">
      <c r="A136" s="245" t="s">
        <v>910</v>
      </c>
      <c r="B136" s="245"/>
      <c r="C136" s="245"/>
      <c r="D136" s="246" t="s">
        <v>911</v>
      </c>
      <c r="E136" s="246"/>
      <c r="F136" s="247"/>
      <c r="G136" s="263"/>
      <c r="H136" s="263"/>
      <c r="I136" s="247">
        <f>SUM(I137:I138)</f>
        <v>7862.6399999999994</v>
      </c>
      <c r="J136" s="248">
        <f t="shared" si="34"/>
        <v>7.5862276041181419E-3</v>
      </c>
    </row>
    <row r="137" spans="1:10" ht="60" customHeight="1" x14ac:dyDescent="0.2">
      <c r="A137" s="253" t="s">
        <v>912</v>
      </c>
      <c r="B137" s="253" t="s">
        <v>913</v>
      </c>
      <c r="C137" s="253" t="s">
        <v>425</v>
      </c>
      <c r="D137" s="254" t="s">
        <v>914</v>
      </c>
      <c r="E137" s="253" t="s">
        <v>10</v>
      </c>
      <c r="F137" s="255">
        <v>12</v>
      </c>
      <c r="G137" s="255">
        <v>72.58</v>
      </c>
      <c r="H137" s="255">
        <f t="shared" si="51"/>
        <v>90.6</v>
      </c>
      <c r="I137" s="255">
        <f t="shared" ref="I137" si="61">TRUNC(F137 * H137, 2)</f>
        <v>1087.2</v>
      </c>
      <c r="J137" s="256">
        <f t="shared" ref="J137:J194" si="62">I137 /$H$199</f>
        <v>1.0489793060851375E-3</v>
      </c>
    </row>
    <row r="138" spans="1:10" ht="60" customHeight="1" x14ac:dyDescent="0.2">
      <c r="A138" s="253" t="s">
        <v>915</v>
      </c>
      <c r="B138" s="253" t="s">
        <v>916</v>
      </c>
      <c r="C138" s="253" t="s">
        <v>425</v>
      </c>
      <c r="D138" s="254" t="s">
        <v>917</v>
      </c>
      <c r="E138" s="253" t="s">
        <v>10</v>
      </c>
      <c r="F138" s="255">
        <v>56</v>
      </c>
      <c r="G138" s="255">
        <v>96.92</v>
      </c>
      <c r="H138" s="255">
        <f t="shared" si="51"/>
        <v>120.99</v>
      </c>
      <c r="I138" s="255">
        <f t="shared" ref="I138" si="63">TRUNC(F138 * H138, 2)</f>
        <v>6775.44</v>
      </c>
      <c r="J138" s="256">
        <f t="shared" si="62"/>
        <v>6.5372482980330044E-3</v>
      </c>
    </row>
    <row r="139" spans="1:10" ht="24" customHeight="1" x14ac:dyDescent="0.2">
      <c r="A139" s="245" t="s">
        <v>918</v>
      </c>
      <c r="B139" s="245"/>
      <c r="C139" s="245"/>
      <c r="D139" s="246" t="s">
        <v>919</v>
      </c>
      <c r="E139" s="246"/>
      <c r="F139" s="247"/>
      <c r="G139" s="263"/>
      <c r="H139" s="263"/>
      <c r="I139" s="247">
        <f>I140+I160+I165</f>
        <v>64380.69</v>
      </c>
      <c r="J139" s="248">
        <f t="shared" si="62"/>
        <v>6.2117376307470884E-2</v>
      </c>
    </row>
    <row r="140" spans="1:10" ht="24" customHeight="1" x14ac:dyDescent="0.2">
      <c r="A140" s="249" t="s">
        <v>920</v>
      </c>
      <c r="B140" s="249"/>
      <c r="C140" s="249"/>
      <c r="D140" s="250" t="s">
        <v>921</v>
      </c>
      <c r="E140" s="250"/>
      <c r="F140" s="251"/>
      <c r="G140" s="264"/>
      <c r="H140" s="264"/>
      <c r="I140" s="251">
        <f>I141+I147+I157</f>
        <v>24728.21</v>
      </c>
      <c r="J140" s="252">
        <f t="shared" si="62"/>
        <v>2.3858885730801652E-2</v>
      </c>
    </row>
    <row r="141" spans="1:10" ht="24" customHeight="1" x14ac:dyDescent="0.2">
      <c r="A141" s="258" t="s">
        <v>922</v>
      </c>
      <c r="B141" s="258"/>
      <c r="C141" s="258"/>
      <c r="D141" s="259" t="s">
        <v>1262</v>
      </c>
      <c r="E141" s="259"/>
      <c r="F141" s="260"/>
      <c r="G141" s="265"/>
      <c r="H141" s="265"/>
      <c r="I141" s="260">
        <f>SUM(I142:I146)</f>
        <v>14053.4</v>
      </c>
      <c r="J141" s="261">
        <f t="shared" si="62"/>
        <v>1.3559350423231116E-2</v>
      </c>
    </row>
    <row r="142" spans="1:10" ht="36" customHeight="1" x14ac:dyDescent="0.2">
      <c r="A142" s="253" t="s">
        <v>924</v>
      </c>
      <c r="B142" s="253" t="s">
        <v>925</v>
      </c>
      <c r="C142" s="253" t="s">
        <v>425</v>
      </c>
      <c r="D142" s="254" t="s">
        <v>926</v>
      </c>
      <c r="E142" s="253" t="s">
        <v>10</v>
      </c>
      <c r="F142" s="255">
        <v>30</v>
      </c>
      <c r="G142" s="255">
        <v>14.41</v>
      </c>
      <c r="H142" s="255">
        <f t="shared" ref="H142:H172" si="64">TRUNC(G142 * (1 + 24.84 / 100), 2)</f>
        <v>17.98</v>
      </c>
      <c r="I142" s="255">
        <f t="shared" ref="I142" si="65">TRUNC(F142 * H142, 2)</f>
        <v>539.4</v>
      </c>
      <c r="J142" s="256">
        <f t="shared" si="62"/>
        <v>5.2043730472987773E-4</v>
      </c>
    </row>
    <row r="143" spans="1:10" ht="36" customHeight="1" x14ac:dyDescent="0.2">
      <c r="A143" s="253" t="s">
        <v>927</v>
      </c>
      <c r="B143" s="253" t="s">
        <v>1263</v>
      </c>
      <c r="C143" s="253" t="s">
        <v>425</v>
      </c>
      <c r="D143" s="254" t="s">
        <v>1264</v>
      </c>
      <c r="E143" s="253" t="s">
        <v>10</v>
      </c>
      <c r="F143" s="255">
        <v>450</v>
      </c>
      <c r="G143" s="255">
        <v>3.03</v>
      </c>
      <c r="H143" s="255">
        <f t="shared" si="64"/>
        <v>3.78</v>
      </c>
      <c r="I143" s="255">
        <f t="shared" ref="I143:I146" si="66">TRUNC(F143 * H143, 2)</f>
        <v>1701</v>
      </c>
      <c r="J143" s="256">
        <f t="shared" si="62"/>
        <v>1.6412010666398259E-3</v>
      </c>
    </row>
    <row r="144" spans="1:10" ht="36" customHeight="1" x14ac:dyDescent="0.2">
      <c r="A144" s="253" t="s">
        <v>930</v>
      </c>
      <c r="B144" s="253" t="s">
        <v>1265</v>
      </c>
      <c r="C144" s="253" t="s">
        <v>425</v>
      </c>
      <c r="D144" s="254" t="s">
        <v>1266</v>
      </c>
      <c r="E144" s="253" t="s">
        <v>10</v>
      </c>
      <c r="F144" s="255">
        <v>100</v>
      </c>
      <c r="G144" s="255">
        <v>11.34</v>
      </c>
      <c r="H144" s="255">
        <f t="shared" si="64"/>
        <v>14.15</v>
      </c>
      <c r="I144" s="255">
        <f t="shared" si="66"/>
        <v>1415</v>
      </c>
      <c r="J144" s="256">
        <f t="shared" si="62"/>
        <v>1.3652554434423008E-3</v>
      </c>
    </row>
    <row r="145" spans="1:10" ht="36" customHeight="1" x14ac:dyDescent="0.2">
      <c r="A145" s="253" t="s">
        <v>932</v>
      </c>
      <c r="B145" s="253" t="s">
        <v>1267</v>
      </c>
      <c r="C145" s="253" t="s">
        <v>425</v>
      </c>
      <c r="D145" s="254" t="s">
        <v>1268</v>
      </c>
      <c r="E145" s="253" t="s">
        <v>10</v>
      </c>
      <c r="F145" s="255">
        <v>970</v>
      </c>
      <c r="G145" s="255">
        <v>4.33</v>
      </c>
      <c r="H145" s="255">
        <f t="shared" si="64"/>
        <v>5.4</v>
      </c>
      <c r="I145" s="255">
        <f t="shared" si="66"/>
        <v>5238</v>
      </c>
      <c r="J145" s="256">
        <f t="shared" si="62"/>
        <v>5.0538572528274006E-3</v>
      </c>
    </row>
    <row r="146" spans="1:10" ht="36" customHeight="1" x14ac:dyDescent="0.2">
      <c r="A146" s="253" t="s">
        <v>935</v>
      </c>
      <c r="B146" s="253" t="s">
        <v>1269</v>
      </c>
      <c r="C146" s="253" t="s">
        <v>425</v>
      </c>
      <c r="D146" s="254" t="s">
        <v>1270</v>
      </c>
      <c r="E146" s="253" t="s">
        <v>10</v>
      </c>
      <c r="F146" s="255">
        <v>600</v>
      </c>
      <c r="G146" s="255">
        <v>6.89</v>
      </c>
      <c r="H146" s="255">
        <f t="shared" si="64"/>
        <v>8.6</v>
      </c>
      <c r="I146" s="255">
        <f t="shared" si="66"/>
        <v>5160</v>
      </c>
      <c r="J146" s="256">
        <f t="shared" si="62"/>
        <v>4.9785993555917117E-3</v>
      </c>
    </row>
    <row r="147" spans="1:10" ht="24" customHeight="1" x14ac:dyDescent="0.2">
      <c r="A147" s="258" t="s">
        <v>1271</v>
      </c>
      <c r="B147" s="258"/>
      <c r="C147" s="258"/>
      <c r="D147" s="259" t="s">
        <v>931</v>
      </c>
      <c r="E147" s="259"/>
      <c r="F147" s="260"/>
      <c r="G147" s="265"/>
      <c r="H147" s="265"/>
      <c r="I147" s="260">
        <f>SUM(I148:I156)</f>
        <v>3766.4600000000005</v>
      </c>
      <c r="J147" s="261">
        <f t="shared" si="62"/>
        <v>3.6340494823375894E-3</v>
      </c>
    </row>
    <row r="148" spans="1:10" ht="36" customHeight="1" x14ac:dyDescent="0.2">
      <c r="A148" s="253" t="s">
        <v>1272</v>
      </c>
      <c r="B148" s="253" t="s">
        <v>933</v>
      </c>
      <c r="C148" s="253" t="s">
        <v>425</v>
      </c>
      <c r="D148" s="254" t="s">
        <v>934</v>
      </c>
      <c r="E148" s="253" t="s">
        <v>52</v>
      </c>
      <c r="F148" s="255">
        <v>3</v>
      </c>
      <c r="G148" s="255">
        <v>31.26</v>
      </c>
      <c r="H148" s="255">
        <f t="shared" si="64"/>
        <v>39.020000000000003</v>
      </c>
      <c r="I148" s="255">
        <f t="shared" ref="I148" si="67">TRUNC(F148 * H148, 2)</f>
        <v>117.06</v>
      </c>
      <c r="J148" s="256">
        <f t="shared" si="62"/>
        <v>1.1294473654371429E-4</v>
      </c>
    </row>
    <row r="149" spans="1:10" ht="36" customHeight="1" x14ac:dyDescent="0.2">
      <c r="A149" s="253" t="s">
        <v>1273</v>
      </c>
      <c r="B149" s="253" t="s">
        <v>1274</v>
      </c>
      <c r="C149" s="253" t="s">
        <v>425</v>
      </c>
      <c r="D149" s="254" t="s">
        <v>1275</v>
      </c>
      <c r="E149" s="253" t="s">
        <v>52</v>
      </c>
      <c r="F149" s="255">
        <v>3</v>
      </c>
      <c r="G149" s="255">
        <v>39.880000000000003</v>
      </c>
      <c r="H149" s="255">
        <f t="shared" si="64"/>
        <v>49.78</v>
      </c>
      <c r="I149" s="255">
        <f t="shared" ref="I149:I156" si="68">TRUNC(F149 * H149, 2)</f>
        <v>149.34</v>
      </c>
      <c r="J149" s="256">
        <f t="shared" si="62"/>
        <v>1.4408992786125313E-4</v>
      </c>
    </row>
    <row r="150" spans="1:10" ht="36" customHeight="1" x14ac:dyDescent="0.2">
      <c r="A150" s="253" t="s">
        <v>1276</v>
      </c>
      <c r="B150" s="253" t="s">
        <v>1277</v>
      </c>
      <c r="C150" s="253" t="s">
        <v>425</v>
      </c>
      <c r="D150" s="254" t="s">
        <v>1278</v>
      </c>
      <c r="E150" s="253" t="s">
        <v>52</v>
      </c>
      <c r="F150" s="255">
        <v>15</v>
      </c>
      <c r="G150" s="255">
        <v>61.65</v>
      </c>
      <c r="H150" s="255">
        <f t="shared" si="64"/>
        <v>76.959999999999994</v>
      </c>
      <c r="I150" s="255">
        <f t="shared" si="68"/>
        <v>1154.4000000000001</v>
      </c>
      <c r="J150" s="256">
        <f t="shared" si="62"/>
        <v>1.1138168790881923E-3</v>
      </c>
    </row>
    <row r="151" spans="1:10" ht="36" customHeight="1" x14ac:dyDescent="0.2">
      <c r="A151" s="253" t="s">
        <v>1279</v>
      </c>
      <c r="B151" s="253" t="s">
        <v>1280</v>
      </c>
      <c r="C151" s="253" t="s">
        <v>425</v>
      </c>
      <c r="D151" s="254" t="s">
        <v>1281</v>
      </c>
      <c r="E151" s="253" t="s">
        <v>52</v>
      </c>
      <c r="F151" s="255">
        <v>8</v>
      </c>
      <c r="G151" s="255">
        <v>48.84</v>
      </c>
      <c r="H151" s="255">
        <f t="shared" si="64"/>
        <v>60.97</v>
      </c>
      <c r="I151" s="255">
        <f t="shared" si="68"/>
        <v>487.76</v>
      </c>
      <c r="J151" s="256">
        <f t="shared" si="62"/>
        <v>4.7061271738050643E-4</v>
      </c>
    </row>
    <row r="152" spans="1:10" ht="36" customHeight="1" x14ac:dyDescent="0.2">
      <c r="A152" s="253" t="s">
        <v>1282</v>
      </c>
      <c r="B152" s="253" t="s">
        <v>1283</v>
      </c>
      <c r="C152" s="253" t="s">
        <v>425</v>
      </c>
      <c r="D152" s="254" t="s">
        <v>1284</v>
      </c>
      <c r="E152" s="253" t="s">
        <v>52</v>
      </c>
      <c r="F152" s="255">
        <v>15</v>
      </c>
      <c r="G152" s="255">
        <v>52.78</v>
      </c>
      <c r="H152" s="255">
        <f t="shared" si="64"/>
        <v>65.89</v>
      </c>
      <c r="I152" s="255">
        <f t="shared" si="68"/>
        <v>988.35</v>
      </c>
      <c r="J152" s="256">
        <f t="shared" si="62"/>
        <v>9.5360439401144732E-4</v>
      </c>
    </row>
    <row r="153" spans="1:10" ht="48" customHeight="1" x14ac:dyDescent="0.2">
      <c r="A153" s="253" t="s">
        <v>1285</v>
      </c>
      <c r="B153" s="253" t="s">
        <v>938</v>
      </c>
      <c r="C153" s="253" t="s">
        <v>425</v>
      </c>
      <c r="D153" s="254" t="s">
        <v>939</v>
      </c>
      <c r="E153" s="253" t="s">
        <v>52</v>
      </c>
      <c r="F153" s="255">
        <v>1</v>
      </c>
      <c r="G153" s="255">
        <v>487.88</v>
      </c>
      <c r="H153" s="255">
        <f t="shared" si="64"/>
        <v>609.05999999999995</v>
      </c>
      <c r="I153" s="255">
        <f t="shared" si="68"/>
        <v>609.05999999999995</v>
      </c>
      <c r="J153" s="256">
        <f t="shared" si="62"/>
        <v>5.876483960303658E-4</v>
      </c>
    </row>
    <row r="154" spans="1:10" ht="24" customHeight="1" x14ac:dyDescent="0.2">
      <c r="A154" s="253" t="s">
        <v>1286</v>
      </c>
      <c r="B154" s="253" t="s">
        <v>944</v>
      </c>
      <c r="C154" s="253" t="s">
        <v>425</v>
      </c>
      <c r="D154" s="254" t="s">
        <v>945</v>
      </c>
      <c r="E154" s="253" t="s">
        <v>52</v>
      </c>
      <c r="F154" s="255">
        <v>4</v>
      </c>
      <c r="G154" s="255">
        <v>12.89</v>
      </c>
      <c r="H154" s="255">
        <f t="shared" si="64"/>
        <v>16.09</v>
      </c>
      <c r="I154" s="255">
        <f t="shared" si="68"/>
        <v>64.36</v>
      </c>
      <c r="J154" s="256">
        <f t="shared" si="62"/>
        <v>6.20974136678067E-5</v>
      </c>
    </row>
    <row r="155" spans="1:10" ht="24" customHeight="1" x14ac:dyDescent="0.2">
      <c r="A155" s="253" t="s">
        <v>1287</v>
      </c>
      <c r="B155" s="253" t="s">
        <v>946</v>
      </c>
      <c r="C155" s="253" t="s">
        <v>425</v>
      </c>
      <c r="D155" s="254" t="s">
        <v>947</v>
      </c>
      <c r="E155" s="253" t="s">
        <v>52</v>
      </c>
      <c r="F155" s="255">
        <v>5</v>
      </c>
      <c r="G155" s="255">
        <v>14.29</v>
      </c>
      <c r="H155" s="255">
        <f t="shared" si="64"/>
        <v>17.829999999999998</v>
      </c>
      <c r="I155" s="255">
        <f t="shared" si="68"/>
        <v>89.15</v>
      </c>
      <c r="J155" s="256">
        <f t="shared" si="62"/>
        <v>8.6015917161046731E-5</v>
      </c>
    </row>
    <row r="156" spans="1:10" ht="24" customHeight="1" x14ac:dyDescent="0.2">
      <c r="A156" s="253" t="s">
        <v>1288</v>
      </c>
      <c r="B156" s="253" t="s">
        <v>948</v>
      </c>
      <c r="C156" s="253" t="s">
        <v>425</v>
      </c>
      <c r="D156" s="254" t="s">
        <v>949</v>
      </c>
      <c r="E156" s="253" t="s">
        <v>52</v>
      </c>
      <c r="F156" s="255">
        <v>6</v>
      </c>
      <c r="G156" s="255">
        <v>14.29</v>
      </c>
      <c r="H156" s="255">
        <f t="shared" si="64"/>
        <v>17.829999999999998</v>
      </c>
      <c r="I156" s="255">
        <f t="shared" si="68"/>
        <v>106.98</v>
      </c>
      <c r="J156" s="256">
        <f t="shared" si="62"/>
        <v>1.0321910059325607E-4</v>
      </c>
    </row>
    <row r="157" spans="1:10" ht="24" customHeight="1" x14ac:dyDescent="0.2">
      <c r="A157" s="258" t="s">
        <v>952</v>
      </c>
      <c r="B157" s="258"/>
      <c r="C157" s="258"/>
      <c r="D157" s="259" t="s">
        <v>953</v>
      </c>
      <c r="E157" s="259"/>
      <c r="F157" s="260"/>
      <c r="G157" s="265"/>
      <c r="H157" s="265"/>
      <c r="I157" s="260">
        <f>SUM(I158:I159)</f>
        <v>6908.35</v>
      </c>
      <c r="J157" s="261">
        <f t="shared" si="62"/>
        <v>6.6654858252329459E-3</v>
      </c>
    </row>
    <row r="158" spans="1:10" ht="36" customHeight="1" x14ac:dyDescent="0.2">
      <c r="A158" s="253" t="s">
        <v>954</v>
      </c>
      <c r="B158" s="253" t="s">
        <v>955</v>
      </c>
      <c r="C158" s="253" t="s">
        <v>425</v>
      </c>
      <c r="D158" s="254" t="s">
        <v>956</v>
      </c>
      <c r="E158" s="253" t="s">
        <v>52</v>
      </c>
      <c r="F158" s="255">
        <v>25</v>
      </c>
      <c r="G158" s="255">
        <v>46.68</v>
      </c>
      <c r="H158" s="255">
        <f t="shared" si="64"/>
        <v>58.27</v>
      </c>
      <c r="I158" s="255">
        <f t="shared" ref="I158" si="69">TRUNC(F158 * H158, 2)</f>
        <v>1456.75</v>
      </c>
      <c r="J158" s="256">
        <f t="shared" si="62"/>
        <v>1.4055377153601213E-3</v>
      </c>
    </row>
    <row r="159" spans="1:10" ht="48" customHeight="1" x14ac:dyDescent="0.2">
      <c r="A159" s="253" t="s">
        <v>957</v>
      </c>
      <c r="B159" s="253" t="s">
        <v>1289</v>
      </c>
      <c r="C159" s="253" t="s">
        <v>425</v>
      </c>
      <c r="D159" s="254" t="s">
        <v>1290</v>
      </c>
      <c r="E159" s="253" t="s">
        <v>52</v>
      </c>
      <c r="F159" s="255">
        <v>12</v>
      </c>
      <c r="G159" s="255">
        <v>363.91</v>
      </c>
      <c r="H159" s="255">
        <f t="shared" si="64"/>
        <v>454.3</v>
      </c>
      <c r="I159" s="255">
        <f t="shared" ref="I159" si="70">TRUNC(F159 * H159, 2)</f>
        <v>5451.6</v>
      </c>
      <c r="J159" s="256">
        <f t="shared" si="62"/>
        <v>5.2599481098728248E-3</v>
      </c>
    </row>
    <row r="160" spans="1:10" ht="24" customHeight="1" x14ac:dyDescent="0.2">
      <c r="A160" s="249" t="s">
        <v>960</v>
      </c>
      <c r="B160" s="249"/>
      <c r="C160" s="249"/>
      <c r="D160" s="250" t="s">
        <v>1291</v>
      </c>
      <c r="E160" s="250"/>
      <c r="F160" s="251"/>
      <c r="G160" s="264"/>
      <c r="H160" s="264"/>
      <c r="I160" s="251">
        <f>SUM(I161:I164)</f>
        <v>2661.36</v>
      </c>
      <c r="J160" s="252">
        <f t="shared" si="62"/>
        <v>2.5677994536816972E-3</v>
      </c>
    </row>
    <row r="161" spans="1:10" ht="36" customHeight="1" x14ac:dyDescent="0.2">
      <c r="A161" s="253" t="s">
        <v>962</v>
      </c>
      <c r="B161" s="253" t="s">
        <v>925</v>
      </c>
      <c r="C161" s="253" t="s">
        <v>425</v>
      </c>
      <c r="D161" s="254" t="s">
        <v>926</v>
      </c>
      <c r="E161" s="253" t="s">
        <v>10</v>
      </c>
      <c r="F161" s="255">
        <v>70</v>
      </c>
      <c r="G161" s="255">
        <v>14.41</v>
      </c>
      <c r="H161" s="255">
        <f t="shared" si="64"/>
        <v>17.98</v>
      </c>
      <c r="I161" s="255">
        <f t="shared" ref="I161" si="71">TRUNC(F161 * H161, 2)</f>
        <v>1258.5999999999999</v>
      </c>
      <c r="J161" s="256">
        <f t="shared" si="62"/>
        <v>1.2143537110363813E-3</v>
      </c>
    </row>
    <row r="162" spans="1:10" ht="24" customHeight="1" x14ac:dyDescent="0.2">
      <c r="A162" s="253" t="s">
        <v>984</v>
      </c>
      <c r="B162" s="253" t="s">
        <v>1292</v>
      </c>
      <c r="C162" s="253" t="s">
        <v>425</v>
      </c>
      <c r="D162" s="254" t="s">
        <v>1293</v>
      </c>
      <c r="E162" s="253" t="s">
        <v>52</v>
      </c>
      <c r="F162" s="255">
        <v>3</v>
      </c>
      <c r="G162" s="255">
        <v>49.36</v>
      </c>
      <c r="H162" s="255">
        <f t="shared" si="64"/>
        <v>61.62</v>
      </c>
      <c r="I162" s="255">
        <f t="shared" ref="I162:I164" si="72">TRUNC(F162 * H162, 2)</f>
        <v>184.86</v>
      </c>
      <c r="J162" s="256">
        <f t="shared" si="62"/>
        <v>1.7836121644858216E-4</v>
      </c>
    </row>
    <row r="163" spans="1:10" ht="24" customHeight="1" x14ac:dyDescent="0.2">
      <c r="A163" s="253" t="s">
        <v>1294</v>
      </c>
      <c r="B163" s="253" t="s">
        <v>1295</v>
      </c>
      <c r="C163" s="253" t="s">
        <v>425</v>
      </c>
      <c r="D163" s="254" t="s">
        <v>1296</v>
      </c>
      <c r="E163" s="253" t="s">
        <v>52</v>
      </c>
      <c r="F163" s="255">
        <v>10</v>
      </c>
      <c r="G163" s="255">
        <v>54.71</v>
      </c>
      <c r="H163" s="255">
        <f t="shared" si="64"/>
        <v>68.290000000000006</v>
      </c>
      <c r="I163" s="255">
        <f t="shared" si="72"/>
        <v>682.9</v>
      </c>
      <c r="J163" s="256">
        <f t="shared" si="62"/>
        <v>6.5889253874681778E-4</v>
      </c>
    </row>
    <row r="164" spans="1:10" ht="36" customHeight="1" x14ac:dyDescent="0.2">
      <c r="A164" s="253" t="s">
        <v>1297</v>
      </c>
      <c r="B164" s="253" t="s">
        <v>1298</v>
      </c>
      <c r="C164" s="253" t="s">
        <v>425</v>
      </c>
      <c r="D164" s="254" t="s">
        <v>1299</v>
      </c>
      <c r="E164" s="253" t="s">
        <v>10</v>
      </c>
      <c r="F164" s="255">
        <v>100</v>
      </c>
      <c r="G164" s="255">
        <v>4.29</v>
      </c>
      <c r="H164" s="255">
        <f t="shared" si="64"/>
        <v>5.35</v>
      </c>
      <c r="I164" s="255">
        <f t="shared" si="72"/>
        <v>535</v>
      </c>
      <c r="J164" s="256">
        <f t="shared" si="62"/>
        <v>5.1619198744991583E-4</v>
      </c>
    </row>
    <row r="165" spans="1:10" ht="24" customHeight="1" x14ac:dyDescent="0.2">
      <c r="A165" s="249" t="s">
        <v>1300</v>
      </c>
      <c r="B165" s="249"/>
      <c r="C165" s="249"/>
      <c r="D165" s="250" t="s">
        <v>1105</v>
      </c>
      <c r="E165" s="250"/>
      <c r="F165" s="251"/>
      <c r="G165" s="264"/>
      <c r="H165" s="264"/>
      <c r="I165" s="251">
        <f>SUM(I166:I172)</f>
        <v>36991.120000000003</v>
      </c>
      <c r="J165" s="252">
        <f t="shared" si="62"/>
        <v>3.5690691122987533E-2</v>
      </c>
    </row>
    <row r="166" spans="1:10" ht="36" customHeight="1" x14ac:dyDescent="0.2">
      <c r="A166" s="253" t="s">
        <v>1301</v>
      </c>
      <c r="B166" s="253" t="s">
        <v>1106</v>
      </c>
      <c r="C166" s="253" t="s">
        <v>425</v>
      </c>
      <c r="D166" s="254" t="s">
        <v>1107</v>
      </c>
      <c r="E166" s="253" t="s">
        <v>52</v>
      </c>
      <c r="F166" s="255">
        <v>3</v>
      </c>
      <c r="G166" s="255">
        <v>3542.45</v>
      </c>
      <c r="H166" s="255">
        <f t="shared" si="64"/>
        <v>4422.3900000000003</v>
      </c>
      <c r="I166" s="255">
        <f t="shared" ref="I166" si="73">TRUNC(F166 * H166, 2)</f>
        <v>13267.17</v>
      </c>
      <c r="J166" s="256">
        <f t="shared" si="62"/>
        <v>1.2800760467543738E-2</v>
      </c>
    </row>
    <row r="167" spans="1:10" ht="36" customHeight="1" x14ac:dyDescent="0.2">
      <c r="A167" s="253" t="s">
        <v>1302</v>
      </c>
      <c r="B167" s="253" t="s">
        <v>1108</v>
      </c>
      <c r="C167" s="253" t="s">
        <v>425</v>
      </c>
      <c r="D167" s="254" t="s">
        <v>1109</v>
      </c>
      <c r="E167" s="253" t="s">
        <v>52</v>
      </c>
      <c r="F167" s="255">
        <v>3</v>
      </c>
      <c r="G167" s="255">
        <v>4811.1000000000004</v>
      </c>
      <c r="H167" s="255">
        <f t="shared" si="64"/>
        <v>6006.17</v>
      </c>
      <c r="I167" s="255">
        <f t="shared" ref="I167:I172" si="74">TRUNC(F167 * H167, 2)</f>
        <v>18018.509999999998</v>
      </c>
      <c r="J167" s="256">
        <f t="shared" si="62"/>
        <v>1.7385066332310621E-2</v>
      </c>
    </row>
    <row r="168" spans="1:10" ht="48" customHeight="1" x14ac:dyDescent="0.2">
      <c r="A168" s="253" t="s">
        <v>1303</v>
      </c>
      <c r="B168" s="253" t="s">
        <v>1110</v>
      </c>
      <c r="C168" s="253" t="s">
        <v>425</v>
      </c>
      <c r="D168" s="254" t="s">
        <v>1111</v>
      </c>
      <c r="E168" s="253" t="s">
        <v>10</v>
      </c>
      <c r="F168" s="255">
        <v>20</v>
      </c>
      <c r="G168" s="255">
        <v>33.049999999999997</v>
      </c>
      <c r="H168" s="255">
        <f t="shared" si="64"/>
        <v>41.25</v>
      </c>
      <c r="I168" s="255">
        <f t="shared" si="74"/>
        <v>825</v>
      </c>
      <c r="J168" s="256">
        <f t="shared" si="62"/>
        <v>7.959969899928609E-4</v>
      </c>
    </row>
    <row r="169" spans="1:10" ht="48" customHeight="1" x14ac:dyDescent="0.2">
      <c r="A169" s="253" t="s">
        <v>1304</v>
      </c>
      <c r="B169" s="253" t="s">
        <v>1112</v>
      </c>
      <c r="C169" s="253" t="s">
        <v>425</v>
      </c>
      <c r="D169" s="254" t="s">
        <v>1113</v>
      </c>
      <c r="E169" s="253" t="s">
        <v>10</v>
      </c>
      <c r="F169" s="255">
        <v>20</v>
      </c>
      <c r="G169" s="255">
        <v>57.37</v>
      </c>
      <c r="H169" s="255">
        <f t="shared" si="64"/>
        <v>71.62</v>
      </c>
      <c r="I169" s="255">
        <f t="shared" si="74"/>
        <v>1432.4</v>
      </c>
      <c r="J169" s="256">
        <f t="shared" si="62"/>
        <v>1.3820437435948776E-3</v>
      </c>
    </row>
    <row r="170" spans="1:10" ht="48" customHeight="1" x14ac:dyDescent="0.2">
      <c r="A170" s="253" t="s">
        <v>1305</v>
      </c>
      <c r="B170" s="253" t="s">
        <v>1114</v>
      </c>
      <c r="C170" s="253" t="s">
        <v>425</v>
      </c>
      <c r="D170" s="254" t="s">
        <v>1115</v>
      </c>
      <c r="E170" s="253" t="s">
        <v>10</v>
      </c>
      <c r="F170" s="255">
        <v>20</v>
      </c>
      <c r="G170" s="255">
        <v>88.01</v>
      </c>
      <c r="H170" s="255">
        <f t="shared" si="64"/>
        <v>109.87</v>
      </c>
      <c r="I170" s="255">
        <f t="shared" si="74"/>
        <v>2197.4</v>
      </c>
      <c r="J170" s="256">
        <f t="shared" si="62"/>
        <v>2.1201500434064394E-3</v>
      </c>
    </row>
    <row r="171" spans="1:10" ht="36" customHeight="1" x14ac:dyDescent="0.2">
      <c r="A171" s="253" t="s">
        <v>1306</v>
      </c>
      <c r="B171" s="253" t="s">
        <v>882</v>
      </c>
      <c r="C171" s="253" t="s">
        <v>425</v>
      </c>
      <c r="D171" s="254" t="s">
        <v>883</v>
      </c>
      <c r="E171" s="253" t="s">
        <v>10</v>
      </c>
      <c r="F171" s="255">
        <v>50</v>
      </c>
      <c r="G171" s="255">
        <v>13.87</v>
      </c>
      <c r="H171" s="255">
        <f t="shared" si="64"/>
        <v>17.309999999999999</v>
      </c>
      <c r="I171" s="255">
        <f t="shared" si="74"/>
        <v>865.5</v>
      </c>
      <c r="J171" s="256">
        <f t="shared" si="62"/>
        <v>8.350732058652377E-4</v>
      </c>
    </row>
    <row r="172" spans="1:10" ht="36" customHeight="1" x14ac:dyDescent="0.2">
      <c r="A172" s="253" t="s">
        <v>1307</v>
      </c>
      <c r="B172" s="253" t="s">
        <v>1116</v>
      </c>
      <c r="C172" s="253" t="s">
        <v>425</v>
      </c>
      <c r="D172" s="254" t="s">
        <v>1117</v>
      </c>
      <c r="E172" s="253" t="s">
        <v>52</v>
      </c>
      <c r="F172" s="255">
        <v>6</v>
      </c>
      <c r="G172" s="255">
        <v>51.42</v>
      </c>
      <c r="H172" s="255">
        <f t="shared" si="64"/>
        <v>64.19</v>
      </c>
      <c r="I172" s="255">
        <f t="shared" si="74"/>
        <v>385.14</v>
      </c>
      <c r="J172" s="256">
        <f t="shared" si="62"/>
        <v>3.716003402737581E-4</v>
      </c>
    </row>
    <row r="173" spans="1:10" ht="24" customHeight="1" x14ac:dyDescent="0.2">
      <c r="A173" s="245" t="s">
        <v>1120</v>
      </c>
      <c r="B173" s="245"/>
      <c r="C173" s="245"/>
      <c r="D173" s="246" t="s">
        <v>1121</v>
      </c>
      <c r="E173" s="246"/>
      <c r="F173" s="247"/>
      <c r="G173" s="263"/>
      <c r="H173" s="263"/>
      <c r="I173" s="247">
        <f>I174+I177+I179+I181</f>
        <v>1888.41</v>
      </c>
      <c r="J173" s="248">
        <f t="shared" si="62"/>
        <v>1.8220226374211133E-3</v>
      </c>
    </row>
    <row r="174" spans="1:10" ht="24" customHeight="1" x14ac:dyDescent="0.2">
      <c r="A174" s="249" t="s">
        <v>1383</v>
      </c>
      <c r="B174" s="249"/>
      <c r="C174" s="249"/>
      <c r="D174" s="250" t="s">
        <v>1130</v>
      </c>
      <c r="E174" s="250"/>
      <c r="F174" s="251"/>
      <c r="G174" s="264"/>
      <c r="H174" s="264"/>
      <c r="I174" s="251">
        <f>SUM(I175:I176)</f>
        <v>808.80000000000007</v>
      </c>
      <c r="J174" s="252">
        <f t="shared" si="62"/>
        <v>7.8036650364391022E-4</v>
      </c>
    </row>
    <row r="175" spans="1:10" ht="36" customHeight="1" x14ac:dyDescent="0.2">
      <c r="A175" s="253" t="s">
        <v>1124</v>
      </c>
      <c r="B175" s="253" t="s">
        <v>1132</v>
      </c>
      <c r="C175" s="253" t="s">
        <v>425</v>
      </c>
      <c r="D175" s="254" t="s">
        <v>1133</v>
      </c>
      <c r="E175" s="253" t="s">
        <v>52</v>
      </c>
      <c r="F175" s="255">
        <v>3</v>
      </c>
      <c r="G175" s="255">
        <v>199.88</v>
      </c>
      <c r="H175" s="255">
        <f t="shared" ref="H175:H183" si="75">TRUNC(G175 * (1 + 24.84 / 100), 2)</f>
        <v>249.53</v>
      </c>
      <c r="I175" s="255">
        <f t="shared" ref="I175" si="76">TRUNC(F175 * H175, 2)</f>
        <v>748.59</v>
      </c>
      <c r="J175" s="256">
        <f t="shared" si="62"/>
        <v>7.2227319604697667E-4</v>
      </c>
    </row>
    <row r="176" spans="1:10" ht="24" customHeight="1" x14ac:dyDescent="0.2">
      <c r="A176" s="253" t="s">
        <v>1387</v>
      </c>
      <c r="B176" s="253" t="s">
        <v>1135</v>
      </c>
      <c r="C176" s="253" t="s">
        <v>418</v>
      </c>
      <c r="D176" s="254" t="s">
        <v>1136</v>
      </c>
      <c r="E176" s="253" t="s">
        <v>52</v>
      </c>
      <c r="F176" s="255">
        <v>3</v>
      </c>
      <c r="G176" s="255">
        <v>16.079999999999998</v>
      </c>
      <c r="H176" s="255">
        <f t="shared" si="75"/>
        <v>20.07</v>
      </c>
      <c r="I176" s="255">
        <f t="shared" ref="I176" si="77">TRUNC(F176 * H176, 2)</f>
        <v>60.21</v>
      </c>
      <c r="J176" s="256">
        <f t="shared" si="62"/>
        <v>5.8093307596933521E-5</v>
      </c>
    </row>
    <row r="177" spans="1:10" ht="24" customHeight="1" x14ac:dyDescent="0.2">
      <c r="A177" s="249" t="s">
        <v>1384</v>
      </c>
      <c r="B177" s="249"/>
      <c r="C177" s="249"/>
      <c r="D177" s="250" t="s">
        <v>1138</v>
      </c>
      <c r="E177" s="250"/>
      <c r="F177" s="251"/>
      <c r="G177" s="264"/>
      <c r="H177" s="264"/>
      <c r="I177" s="251">
        <f>SUM(I178)</f>
        <v>347.9</v>
      </c>
      <c r="J177" s="252">
        <f t="shared" si="62"/>
        <v>3.356695185678985E-4</v>
      </c>
    </row>
    <row r="178" spans="1:10" ht="36" customHeight="1" x14ac:dyDescent="0.2">
      <c r="A178" s="253" t="s">
        <v>1131</v>
      </c>
      <c r="B178" s="253" t="s">
        <v>1140</v>
      </c>
      <c r="C178" s="253" t="s">
        <v>425</v>
      </c>
      <c r="D178" s="254" t="s">
        <v>1141</v>
      </c>
      <c r="E178" s="253" t="s">
        <v>52</v>
      </c>
      <c r="F178" s="255">
        <v>10</v>
      </c>
      <c r="G178" s="255">
        <v>27.87</v>
      </c>
      <c r="H178" s="255">
        <f t="shared" si="75"/>
        <v>34.79</v>
      </c>
      <c r="I178" s="255">
        <f t="shared" ref="I178" si="78">TRUNC(F178 * H178, 2)</f>
        <v>347.9</v>
      </c>
      <c r="J178" s="256">
        <f t="shared" si="62"/>
        <v>3.356695185678985E-4</v>
      </c>
    </row>
    <row r="179" spans="1:10" ht="24" customHeight="1" x14ac:dyDescent="0.2">
      <c r="A179" s="249" t="s">
        <v>1385</v>
      </c>
      <c r="B179" s="249"/>
      <c r="C179" s="249"/>
      <c r="D179" s="250" t="s">
        <v>1146</v>
      </c>
      <c r="E179" s="250"/>
      <c r="F179" s="251"/>
      <c r="G179" s="264"/>
      <c r="H179" s="264"/>
      <c r="I179" s="251">
        <f>SUM(I180)</f>
        <v>192.92</v>
      </c>
      <c r="J179" s="252">
        <f t="shared" si="62"/>
        <v>1.8613786582960328E-4</v>
      </c>
    </row>
    <row r="180" spans="1:10" ht="36" customHeight="1" x14ac:dyDescent="0.2">
      <c r="A180" s="253" t="s">
        <v>1139</v>
      </c>
      <c r="B180" s="253" t="s">
        <v>1148</v>
      </c>
      <c r="C180" s="253" t="s">
        <v>418</v>
      </c>
      <c r="D180" s="254" t="s">
        <v>1149</v>
      </c>
      <c r="E180" s="253" t="s">
        <v>52</v>
      </c>
      <c r="F180" s="255">
        <v>7</v>
      </c>
      <c r="G180" s="255">
        <v>22.08</v>
      </c>
      <c r="H180" s="255">
        <f t="shared" si="75"/>
        <v>27.56</v>
      </c>
      <c r="I180" s="255">
        <f t="shared" ref="I180" si="79">TRUNC(F180 * H180, 2)</f>
        <v>192.92</v>
      </c>
      <c r="J180" s="256">
        <f t="shared" si="62"/>
        <v>1.8613786582960328E-4</v>
      </c>
    </row>
    <row r="181" spans="1:10" ht="24" customHeight="1" x14ac:dyDescent="0.2">
      <c r="A181" s="249" t="s">
        <v>1386</v>
      </c>
      <c r="B181" s="249"/>
      <c r="C181" s="249"/>
      <c r="D181" s="250" t="s">
        <v>1151</v>
      </c>
      <c r="E181" s="250"/>
      <c r="F181" s="251"/>
      <c r="G181" s="264"/>
      <c r="H181" s="264"/>
      <c r="I181" s="251">
        <f>SUM(I182:I183)</f>
        <v>538.79</v>
      </c>
      <c r="J181" s="252">
        <f t="shared" si="62"/>
        <v>5.1984874937970114E-4</v>
      </c>
    </row>
    <row r="182" spans="1:10" ht="24" customHeight="1" x14ac:dyDescent="0.2">
      <c r="A182" s="253" t="s">
        <v>1147</v>
      </c>
      <c r="B182" s="253" t="s">
        <v>1153</v>
      </c>
      <c r="C182" s="253" t="s">
        <v>418</v>
      </c>
      <c r="D182" s="254" t="s">
        <v>1154</v>
      </c>
      <c r="E182" s="253" t="s">
        <v>52</v>
      </c>
      <c r="F182" s="255">
        <v>7</v>
      </c>
      <c r="G182" s="255">
        <v>54.08</v>
      </c>
      <c r="H182" s="255">
        <f t="shared" si="75"/>
        <v>67.510000000000005</v>
      </c>
      <c r="I182" s="255">
        <f t="shared" ref="I182" si="80">TRUNC(F182 * H182, 2)</f>
        <v>472.57</v>
      </c>
      <c r="J182" s="256">
        <f t="shared" si="62"/>
        <v>4.5595672431627426E-4</v>
      </c>
    </row>
    <row r="183" spans="1:10" ht="24" customHeight="1" x14ac:dyDescent="0.2">
      <c r="A183" s="253" t="s">
        <v>1388</v>
      </c>
      <c r="B183" s="253" t="s">
        <v>1156</v>
      </c>
      <c r="C183" s="253" t="s">
        <v>418</v>
      </c>
      <c r="D183" s="254" t="s">
        <v>1157</v>
      </c>
      <c r="E183" s="253" t="s">
        <v>52</v>
      </c>
      <c r="F183" s="255">
        <v>7</v>
      </c>
      <c r="G183" s="255">
        <v>7.58</v>
      </c>
      <c r="H183" s="255">
        <f t="shared" si="75"/>
        <v>9.4600000000000009</v>
      </c>
      <c r="I183" s="255">
        <f t="shared" ref="I183" si="81">TRUNC(F183 * H183, 2)</f>
        <v>66.22</v>
      </c>
      <c r="J183" s="256">
        <f t="shared" si="62"/>
        <v>6.3892025063426965E-5</v>
      </c>
    </row>
    <row r="184" spans="1:10" ht="24" customHeight="1" x14ac:dyDescent="0.2">
      <c r="A184" s="245" t="s">
        <v>1158</v>
      </c>
      <c r="B184" s="245"/>
      <c r="C184" s="245"/>
      <c r="D184" s="246" t="s">
        <v>14</v>
      </c>
      <c r="E184" s="246"/>
      <c r="F184" s="247"/>
      <c r="G184" s="263"/>
      <c r="H184" s="263"/>
      <c r="I184" s="247">
        <f>I185+I189+I192</f>
        <v>35537.94</v>
      </c>
      <c r="J184" s="248">
        <f t="shared" si="62"/>
        <v>3.4288597903693201E-2</v>
      </c>
    </row>
    <row r="185" spans="1:10" ht="24" customHeight="1" x14ac:dyDescent="0.2">
      <c r="A185" s="249" t="s">
        <v>1159</v>
      </c>
      <c r="B185" s="249"/>
      <c r="C185" s="249"/>
      <c r="D185" s="250" t="s">
        <v>1308</v>
      </c>
      <c r="E185" s="250"/>
      <c r="F185" s="251"/>
      <c r="G185" s="264"/>
      <c r="H185" s="264"/>
      <c r="I185" s="251">
        <f>SUM(I186:I188)</f>
        <v>21238.31</v>
      </c>
      <c r="J185" s="252">
        <f t="shared" si="62"/>
        <v>2.0491673736406396E-2</v>
      </c>
    </row>
    <row r="186" spans="1:10" ht="36" customHeight="1" x14ac:dyDescent="0.2">
      <c r="A186" s="253" t="s">
        <v>1160</v>
      </c>
      <c r="B186" s="253" t="s">
        <v>1164</v>
      </c>
      <c r="C186" s="253" t="s">
        <v>425</v>
      </c>
      <c r="D186" s="254" t="s">
        <v>1165</v>
      </c>
      <c r="E186" s="253" t="s">
        <v>1</v>
      </c>
      <c r="F186" s="255">
        <v>822.62</v>
      </c>
      <c r="G186" s="255">
        <v>2.66</v>
      </c>
      <c r="H186" s="255">
        <f t="shared" ref="H186:H195" si="82">TRUNC(G186 * (1 + 24.84 / 100), 2)</f>
        <v>3.32</v>
      </c>
      <c r="I186" s="255">
        <f t="shared" ref="I186" si="83">TRUNC(F186 * H186, 2)</f>
        <v>2731.09</v>
      </c>
      <c r="J186" s="256">
        <f t="shared" si="62"/>
        <v>2.6350780841207302E-3</v>
      </c>
    </row>
    <row r="187" spans="1:10" ht="24" customHeight="1" x14ac:dyDescent="0.2">
      <c r="A187" s="253" t="s">
        <v>1163</v>
      </c>
      <c r="B187" s="253" t="s">
        <v>982</v>
      </c>
      <c r="C187" s="253" t="s">
        <v>425</v>
      </c>
      <c r="D187" s="254" t="s">
        <v>983</v>
      </c>
      <c r="E187" s="253" t="s">
        <v>1</v>
      </c>
      <c r="F187" s="255">
        <v>1004.65</v>
      </c>
      <c r="G187" s="255">
        <v>14.42</v>
      </c>
      <c r="H187" s="255">
        <f t="shared" si="82"/>
        <v>18</v>
      </c>
      <c r="I187" s="255">
        <f t="shared" ref="I187:I188" si="84">TRUNC(F187 * H187, 2)</f>
        <v>18083.7</v>
      </c>
      <c r="J187" s="256">
        <f t="shared" si="62"/>
        <v>1.7447964567192605E-2</v>
      </c>
    </row>
    <row r="188" spans="1:10" ht="24" customHeight="1" x14ac:dyDescent="0.2">
      <c r="A188" s="253" t="s">
        <v>1166</v>
      </c>
      <c r="B188" s="253" t="s">
        <v>1168</v>
      </c>
      <c r="C188" s="253" t="s">
        <v>425</v>
      </c>
      <c r="D188" s="254" t="s">
        <v>1169</v>
      </c>
      <c r="E188" s="253" t="s">
        <v>1</v>
      </c>
      <c r="F188" s="255">
        <v>20.7</v>
      </c>
      <c r="G188" s="255">
        <v>16.39</v>
      </c>
      <c r="H188" s="255">
        <f t="shared" si="82"/>
        <v>20.46</v>
      </c>
      <c r="I188" s="255">
        <f t="shared" si="84"/>
        <v>423.52</v>
      </c>
      <c r="J188" s="256">
        <f t="shared" si="62"/>
        <v>4.0863108509306233E-4</v>
      </c>
    </row>
    <row r="189" spans="1:10" ht="24" customHeight="1" x14ac:dyDescent="0.2">
      <c r="A189" s="249" t="s">
        <v>1173</v>
      </c>
      <c r="B189" s="249"/>
      <c r="C189" s="249"/>
      <c r="D189" s="250" t="s">
        <v>1174</v>
      </c>
      <c r="E189" s="250"/>
      <c r="F189" s="251"/>
      <c r="G189" s="264"/>
      <c r="H189" s="264"/>
      <c r="I189" s="251">
        <f>SUM(I190:I191)</f>
        <v>3004.63</v>
      </c>
      <c r="J189" s="252">
        <f t="shared" si="62"/>
        <v>2.8990017406572721E-3</v>
      </c>
    </row>
    <row r="190" spans="1:10" ht="24" customHeight="1" x14ac:dyDescent="0.2">
      <c r="A190" s="253" t="s">
        <v>1175</v>
      </c>
      <c r="B190" s="253" t="s">
        <v>1179</v>
      </c>
      <c r="C190" s="253" t="s">
        <v>425</v>
      </c>
      <c r="D190" s="254" t="s">
        <v>1309</v>
      </c>
      <c r="E190" s="253" t="s">
        <v>1</v>
      </c>
      <c r="F190" s="255">
        <v>54.6</v>
      </c>
      <c r="G190" s="255">
        <v>28.08</v>
      </c>
      <c r="H190" s="255">
        <f t="shared" si="82"/>
        <v>35.049999999999997</v>
      </c>
      <c r="I190" s="255">
        <f t="shared" ref="I190" si="85">TRUNC(F190 * H190, 2)</f>
        <v>1913.73</v>
      </c>
      <c r="J190" s="256">
        <f t="shared" si="62"/>
        <v>1.8464525086776215E-3</v>
      </c>
    </row>
    <row r="191" spans="1:10" ht="36" customHeight="1" x14ac:dyDescent="0.2">
      <c r="A191" s="253" t="s">
        <v>1178</v>
      </c>
      <c r="B191" s="253" t="s">
        <v>1182</v>
      </c>
      <c r="C191" s="253" t="s">
        <v>425</v>
      </c>
      <c r="D191" s="254" t="s">
        <v>1183</v>
      </c>
      <c r="E191" s="253" t="s">
        <v>1</v>
      </c>
      <c r="F191" s="255">
        <v>54.6</v>
      </c>
      <c r="G191" s="255">
        <v>16.010000000000002</v>
      </c>
      <c r="H191" s="255">
        <f t="shared" si="82"/>
        <v>19.98</v>
      </c>
      <c r="I191" s="255">
        <f t="shared" ref="I191" si="86">TRUNC(F191 * H191, 2)</f>
        <v>1090.9000000000001</v>
      </c>
      <c r="J191" s="256">
        <f t="shared" si="62"/>
        <v>1.0525492319796508E-3</v>
      </c>
    </row>
    <row r="192" spans="1:10" ht="24" customHeight="1" x14ac:dyDescent="0.2">
      <c r="A192" s="249" t="s">
        <v>1310</v>
      </c>
      <c r="B192" s="249"/>
      <c r="C192" s="249"/>
      <c r="D192" s="250" t="s">
        <v>221</v>
      </c>
      <c r="E192" s="250"/>
      <c r="F192" s="251"/>
      <c r="G192" s="264"/>
      <c r="H192" s="264"/>
      <c r="I192" s="251">
        <f>SUM(I193)</f>
        <v>11295</v>
      </c>
      <c r="J192" s="252">
        <f t="shared" si="62"/>
        <v>1.0897922426629531E-2</v>
      </c>
    </row>
    <row r="193" spans="1:10" ht="24" customHeight="1" x14ac:dyDescent="0.2">
      <c r="A193" s="253" t="s">
        <v>1311</v>
      </c>
      <c r="B193" s="253" t="s">
        <v>1312</v>
      </c>
      <c r="C193" s="253" t="s">
        <v>425</v>
      </c>
      <c r="D193" s="254" t="s">
        <v>1313</v>
      </c>
      <c r="E193" s="253" t="s">
        <v>1</v>
      </c>
      <c r="F193" s="255">
        <v>150</v>
      </c>
      <c r="G193" s="255">
        <v>60.32</v>
      </c>
      <c r="H193" s="255">
        <f t="shared" si="82"/>
        <v>75.3</v>
      </c>
      <c r="I193" s="255">
        <f t="shared" ref="I193" si="87">TRUNC(F193 * H193, 2)</f>
        <v>11295</v>
      </c>
      <c r="J193" s="256">
        <f t="shared" si="62"/>
        <v>1.0897922426629531E-2</v>
      </c>
    </row>
    <row r="194" spans="1:10" ht="24" customHeight="1" x14ac:dyDescent="0.2">
      <c r="A194" s="245">
        <v>17</v>
      </c>
      <c r="B194" s="245"/>
      <c r="C194" s="245"/>
      <c r="D194" s="246" t="s">
        <v>1195</v>
      </c>
      <c r="E194" s="246"/>
      <c r="F194" s="247"/>
      <c r="G194" s="270"/>
      <c r="H194" s="263"/>
      <c r="I194" s="247">
        <f>SUM(I195)</f>
        <v>1455</v>
      </c>
      <c r="J194" s="248">
        <f t="shared" si="62"/>
        <v>1.4038492368965E-3</v>
      </c>
    </row>
    <row r="195" spans="1:10" ht="24" customHeight="1" x14ac:dyDescent="0.2">
      <c r="A195" s="253" t="s">
        <v>1186</v>
      </c>
      <c r="B195" s="253" t="s">
        <v>1197</v>
      </c>
      <c r="C195" s="253" t="s">
        <v>425</v>
      </c>
      <c r="D195" s="254" t="s">
        <v>1314</v>
      </c>
      <c r="E195" s="253" t="s">
        <v>1</v>
      </c>
      <c r="F195" s="255">
        <v>593.88</v>
      </c>
      <c r="G195" s="255">
        <v>1.97</v>
      </c>
      <c r="H195" s="255">
        <f t="shared" si="82"/>
        <v>2.4500000000000002</v>
      </c>
      <c r="I195" s="255">
        <f t="shared" ref="I195" si="88">TRUNC(F195 * H195, 2)</f>
        <v>1455</v>
      </c>
      <c r="J195" s="256">
        <f>I195 /$H$199</f>
        <v>1.4038492368965E-3</v>
      </c>
    </row>
    <row r="196" spans="1:10" x14ac:dyDescent="0.2">
      <c r="A196" s="135"/>
      <c r="B196" s="135"/>
      <c r="C196" s="135"/>
      <c r="D196" s="135"/>
      <c r="E196" s="135"/>
      <c r="F196" s="239"/>
      <c r="G196" s="239"/>
      <c r="H196" s="239"/>
      <c r="I196" s="239"/>
      <c r="J196" s="135"/>
    </row>
    <row r="197" spans="1:10" s="269" customFormat="1" ht="20.25" customHeight="1" x14ac:dyDescent="0.2">
      <c r="A197" s="266"/>
      <c r="B197" s="266"/>
      <c r="C197" s="266"/>
      <c r="D197" s="267"/>
      <c r="E197" s="268"/>
      <c r="F197" s="274" t="s">
        <v>1199</v>
      </c>
      <c r="G197" s="275"/>
      <c r="H197" s="276">
        <f>H199/1.2484</f>
        <v>830211.53476449871</v>
      </c>
      <c r="I197" s="275"/>
      <c r="J197" s="275"/>
    </row>
    <row r="198" spans="1:10" s="269" customFormat="1" ht="20.25" customHeight="1" x14ac:dyDescent="0.2">
      <c r="A198" s="266"/>
      <c r="B198" s="266"/>
      <c r="C198" s="266"/>
      <c r="D198" s="267"/>
      <c r="E198" s="268"/>
      <c r="F198" s="274" t="s">
        <v>1200</v>
      </c>
      <c r="G198" s="275"/>
      <c r="H198" s="276">
        <f>H199-H197</f>
        <v>206224.54523550137</v>
      </c>
      <c r="I198" s="275"/>
      <c r="J198" s="275"/>
    </row>
    <row r="199" spans="1:10" s="269" customFormat="1" ht="20.25" customHeight="1" x14ac:dyDescent="0.2">
      <c r="A199" s="266"/>
      <c r="B199" s="266"/>
      <c r="C199" s="266"/>
      <c r="D199" s="267"/>
      <c r="E199" s="268"/>
      <c r="F199" s="271" t="s">
        <v>1201</v>
      </c>
      <c r="G199" s="271"/>
      <c r="H199" s="272">
        <f>I9+I15+I22+I29+I37+I40+I47+I56+I69+I75+I90+I101+I136+I139+I173+I184+I194</f>
        <v>1036436.0800000001</v>
      </c>
      <c r="I199" s="273"/>
      <c r="J199" s="273"/>
    </row>
  </sheetData>
  <mergeCells count="23">
    <mergeCell ref="A199:C199"/>
    <mergeCell ref="F199:G199"/>
    <mergeCell ref="H199:J199"/>
    <mergeCell ref="A1:J1"/>
    <mergeCell ref="A2:J2"/>
    <mergeCell ref="B3:F3"/>
    <mergeCell ref="G3:H3"/>
    <mergeCell ref="I3:J3"/>
    <mergeCell ref="B4:F4"/>
    <mergeCell ref="A197:C197"/>
    <mergeCell ref="F197:G197"/>
    <mergeCell ref="H197:J197"/>
    <mergeCell ref="A198:C198"/>
    <mergeCell ref="F198:G198"/>
    <mergeCell ref="H198:J198"/>
    <mergeCell ref="A7:J7"/>
    <mergeCell ref="G4:J4"/>
    <mergeCell ref="B5:F5"/>
    <mergeCell ref="G5:H5"/>
    <mergeCell ref="I5:J5"/>
    <mergeCell ref="B6:F6"/>
    <mergeCell ref="G6:H6"/>
    <mergeCell ref="I6:J6"/>
  </mergeCells>
  <phoneticPr fontId="5" type="noConversion"/>
  <pageMargins left="0.51181102362204722" right="0.51181102362204722" top="0.59055118110236227" bottom="0.59055118110236227" header="0.51181102362204722" footer="0.51181102362204722"/>
  <pageSetup paperSize="9" scale="5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958F-D68E-4075-A23E-BD02595FEF5F}">
  <sheetPr>
    <tabColor rgb="FF0066CC"/>
    <pageSetUpPr fitToPage="1"/>
  </sheetPr>
  <dimension ref="A1:AMV85"/>
  <sheetViews>
    <sheetView tabSelected="1" view="pageBreakPreview" zoomScale="85" zoomScaleNormal="100" zoomScaleSheetLayoutView="85" workbookViewId="0">
      <selection activeCell="C85" sqref="C85"/>
    </sheetView>
  </sheetViews>
  <sheetFormatPr defaultColWidth="7.85546875" defaultRowHeight="12.75" x14ac:dyDescent="0.2"/>
  <cols>
    <col min="1" max="1" width="4.28515625" style="137" customWidth="1"/>
    <col min="2" max="2" width="37.85546875" style="137" customWidth="1"/>
    <col min="3" max="3" width="16" style="137" customWidth="1"/>
    <col min="4" max="4" width="7.28515625" style="137" customWidth="1"/>
    <col min="5" max="5" width="15.7109375" style="137" customWidth="1"/>
    <col min="6" max="6" width="7.7109375" style="138" customWidth="1"/>
    <col min="7" max="7" width="15.7109375" style="137" customWidth="1"/>
    <col min="8" max="8" width="7.7109375" style="138" customWidth="1"/>
    <col min="9" max="9" width="15.7109375" style="137" customWidth="1"/>
    <col min="10" max="10" width="7.7109375" style="138" customWidth="1"/>
    <col min="11" max="11" width="15.7109375" style="137" customWidth="1"/>
    <col min="12" max="12" width="7.7109375" style="138" customWidth="1"/>
    <col min="13" max="13" width="15.7109375" style="137" customWidth="1"/>
    <col min="14" max="14" width="7.7109375" style="138" customWidth="1"/>
    <col min="15" max="15" width="15.7109375" style="137" customWidth="1"/>
    <col min="16" max="16" width="7.7109375" style="333" customWidth="1"/>
    <col min="17" max="17" width="15.7109375" style="166" customWidth="1"/>
    <col min="18" max="18" width="7.7109375" style="333" customWidth="1"/>
    <col min="19" max="19" width="15.7109375" style="166" customWidth="1"/>
    <col min="20" max="20" width="7.7109375" style="333" customWidth="1"/>
    <col min="21" max="21" width="15.7109375" style="166" customWidth="1"/>
    <col min="22" max="22" width="7.7109375" style="333" customWidth="1"/>
    <col min="23" max="23" width="15.7109375" style="166" customWidth="1"/>
    <col min="24" max="24" width="7.7109375" style="333" customWidth="1"/>
    <col min="25" max="25" width="15.7109375" style="166" customWidth="1"/>
    <col min="26" max="26" width="7.7109375" style="333" customWidth="1"/>
    <col min="27" max="27" width="15.7109375" style="166" customWidth="1"/>
    <col min="28" max="28" width="7.7109375" style="333" customWidth="1"/>
    <col min="29" max="29" width="9.7109375" style="166" bestFit="1" customWidth="1"/>
    <col min="30" max="30" width="15.5703125" style="137" bestFit="1" customWidth="1"/>
    <col min="31" max="32" width="7.85546875" style="137"/>
    <col min="33" max="33" width="17.28515625" style="137" customWidth="1"/>
    <col min="34" max="1036" width="7.85546875" style="137"/>
    <col min="1037" max="16384" width="7.85546875" style="2"/>
  </cols>
  <sheetData>
    <row r="1" spans="1:36" ht="73.5" customHeight="1" x14ac:dyDescent="0.2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</row>
    <row r="2" spans="1:36" ht="29.25" customHeight="1" x14ac:dyDescent="0.2">
      <c r="A2" s="203" t="s">
        <v>1345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</row>
    <row r="3" spans="1:36" ht="7.5" customHeight="1" x14ac:dyDescent="0.2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</row>
    <row r="4" spans="1:36" ht="22.7" customHeight="1" x14ac:dyDescent="0.2">
      <c r="A4" s="195" t="s">
        <v>1377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</row>
    <row r="5" spans="1:36" ht="6.75" customHeight="1" x14ac:dyDescent="0.2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138"/>
      <c r="AF5" s="138"/>
      <c r="AG5" s="138"/>
      <c r="AH5" s="138"/>
      <c r="AI5" s="138"/>
    </row>
    <row r="6" spans="1:36" ht="24" customHeight="1" x14ac:dyDescent="0.2">
      <c r="A6" s="195" t="s">
        <v>1346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38"/>
      <c r="AF6" s="138"/>
      <c r="AG6" s="138"/>
      <c r="AH6" s="138"/>
      <c r="AI6" s="138"/>
    </row>
    <row r="7" spans="1:36" s="139" customFormat="1" ht="19.899999999999999" customHeight="1" x14ac:dyDescent="0.2">
      <c r="A7" s="201" t="s">
        <v>1347</v>
      </c>
      <c r="B7" s="201" t="s">
        <v>325</v>
      </c>
      <c r="C7" s="198" t="s">
        <v>1348</v>
      </c>
      <c r="D7" s="201" t="s">
        <v>1349</v>
      </c>
      <c r="E7" s="204" t="s">
        <v>1350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6"/>
      <c r="AC7" s="207" t="s">
        <v>13</v>
      </c>
      <c r="AD7" s="208"/>
      <c r="AF7" s="140"/>
      <c r="AG7" s="141"/>
      <c r="AH7" s="142"/>
      <c r="AI7" s="142"/>
    </row>
    <row r="8" spans="1:36" ht="19.899999999999999" customHeight="1" x14ac:dyDescent="0.2">
      <c r="A8" s="201"/>
      <c r="B8" s="201"/>
      <c r="C8" s="198"/>
      <c r="D8" s="201"/>
      <c r="E8" s="179" t="s">
        <v>1351</v>
      </c>
      <c r="F8" s="179"/>
      <c r="G8" s="179" t="s">
        <v>1391</v>
      </c>
      <c r="H8" s="179"/>
      <c r="I8" s="179" t="s">
        <v>1392</v>
      </c>
      <c r="J8" s="179"/>
      <c r="K8" s="179" t="s">
        <v>1393</v>
      </c>
      <c r="L8" s="179"/>
      <c r="M8" s="179" t="s">
        <v>1394</v>
      </c>
      <c r="N8" s="179"/>
      <c r="O8" s="177" t="s">
        <v>1389</v>
      </c>
      <c r="P8" s="178"/>
      <c r="Q8" s="177" t="s">
        <v>1395</v>
      </c>
      <c r="R8" s="178"/>
      <c r="S8" s="177" t="s">
        <v>1396</v>
      </c>
      <c r="T8" s="178"/>
      <c r="U8" s="177" t="s">
        <v>1397</v>
      </c>
      <c r="V8" s="178"/>
      <c r="W8" s="177" t="s">
        <v>1398</v>
      </c>
      <c r="X8" s="178"/>
      <c r="Y8" s="177" t="s">
        <v>1399</v>
      </c>
      <c r="Z8" s="178"/>
      <c r="AA8" s="177" t="s">
        <v>1390</v>
      </c>
      <c r="AB8" s="178"/>
      <c r="AC8" s="159" t="s">
        <v>1357</v>
      </c>
      <c r="AD8" s="144" t="s">
        <v>1358</v>
      </c>
      <c r="AE8" s="139"/>
      <c r="AF8" s="140"/>
      <c r="AG8" s="141"/>
      <c r="AH8" s="142"/>
      <c r="AI8" s="142"/>
      <c r="AJ8" s="139"/>
    </row>
    <row r="9" spans="1:36" ht="19.899999999999999" customHeight="1" x14ac:dyDescent="0.2">
      <c r="A9" s="145">
        <v>1</v>
      </c>
      <c r="B9" s="146" t="s">
        <v>413</v>
      </c>
      <c r="C9" s="147">
        <f>'ORÇAMENTO REFORMA'!I9</f>
        <v>114622.85</v>
      </c>
      <c r="D9" s="148">
        <f>CRONOGRAMA!C9/CRONOGRAMA!$C$30</f>
        <v>4.5577898995238682E-2</v>
      </c>
      <c r="E9" s="149">
        <f>CRONOGRAMA!F9*CRONOGRAMA!C9</f>
        <v>34386.855000000003</v>
      </c>
      <c r="F9" s="330">
        <v>0.3</v>
      </c>
      <c r="G9" s="149">
        <f>CRONOGRAMA!H9*CRONOGRAMA!C9</f>
        <v>17193.427500000002</v>
      </c>
      <c r="H9" s="330">
        <v>0.15</v>
      </c>
      <c r="I9" s="149">
        <f>CRONOGRAMA!J9*CRONOGRAMA!C9</f>
        <v>11462.285000000002</v>
      </c>
      <c r="J9" s="330">
        <v>0.1</v>
      </c>
      <c r="K9" s="149">
        <f>C9*L9</f>
        <v>40117.997499999998</v>
      </c>
      <c r="L9" s="330">
        <v>0.35</v>
      </c>
      <c r="M9" s="149">
        <f>C9*N9</f>
        <v>11462.285000000002</v>
      </c>
      <c r="N9" s="330">
        <v>0.1</v>
      </c>
      <c r="O9" s="149">
        <f>C9*P9</f>
        <v>0</v>
      </c>
      <c r="P9" s="330">
        <v>0</v>
      </c>
      <c r="Q9" s="149">
        <f>C9*R9</f>
        <v>0</v>
      </c>
      <c r="R9" s="330">
        <v>0</v>
      </c>
      <c r="S9" s="149">
        <f>C9*T9</f>
        <v>0</v>
      </c>
      <c r="T9" s="330">
        <v>0</v>
      </c>
      <c r="U9" s="149">
        <f>C9*V9</f>
        <v>0</v>
      </c>
      <c r="V9" s="330">
        <v>0</v>
      </c>
      <c r="W9" s="149">
        <f>C9*X9</f>
        <v>0</v>
      </c>
      <c r="X9" s="330">
        <v>0</v>
      </c>
      <c r="Y9" s="149">
        <f>C9*Z9</f>
        <v>0</v>
      </c>
      <c r="Z9" s="330">
        <v>0</v>
      </c>
      <c r="AA9" s="149">
        <f>C9*AB9</f>
        <v>0</v>
      </c>
      <c r="AB9" s="330">
        <v>0</v>
      </c>
      <c r="AC9" s="335">
        <f>CRONOGRAMA!F9+CRONOGRAMA!H9+CRONOGRAMA!J9+CRONOGRAMA!L9+CRONOGRAMA!N9+P9+T9+V9+X9+Z9+AB9+R9</f>
        <v>0.99999999999999989</v>
      </c>
      <c r="AD9" s="151">
        <f>CRONOGRAMA!G9+CRONOGRAMA!I9+CRONOGRAMA!K9+CRONOGRAMA!M9+CRONOGRAMA!O9+E9+Q9+S9+U9+W9+Y9+AA9</f>
        <v>114622.85</v>
      </c>
      <c r="AF9" s="140"/>
      <c r="AG9" s="141"/>
      <c r="AH9" s="142"/>
      <c r="AI9" s="142"/>
      <c r="AJ9" s="139"/>
    </row>
    <row r="10" spans="1:36" ht="19.899999999999999" customHeight="1" x14ac:dyDescent="0.2">
      <c r="A10" s="145">
        <v>2</v>
      </c>
      <c r="B10" s="146" t="s">
        <v>17</v>
      </c>
      <c r="C10" s="147">
        <f>'ORÇAMENTO REFORMA'!I43</f>
        <v>22150.420000000002</v>
      </c>
      <c r="D10" s="148">
        <f>CRONOGRAMA!C10/CRONOGRAMA!$C$30</f>
        <v>8.8077517306725042E-3</v>
      </c>
      <c r="E10" s="149">
        <f>CRONOGRAMA!F10*CRONOGRAMA!C10</f>
        <v>11075.210000000001</v>
      </c>
      <c r="F10" s="330">
        <v>0.5</v>
      </c>
      <c r="G10" s="149">
        <f>CRONOGRAMA!H10*CRONOGRAMA!C10</f>
        <v>5537.6050000000005</v>
      </c>
      <c r="H10" s="330">
        <v>0.25</v>
      </c>
      <c r="I10" s="149">
        <f>CRONOGRAMA!J10*CRONOGRAMA!C10</f>
        <v>5537.6050000000005</v>
      </c>
      <c r="J10" s="330">
        <v>0.25</v>
      </c>
      <c r="K10" s="149">
        <f t="shared" ref="K10:K26" si="0">C10*L10</f>
        <v>0</v>
      </c>
      <c r="L10" s="330">
        <v>0</v>
      </c>
      <c r="M10" s="149">
        <f t="shared" ref="M10:M26" si="1">C10*N10</f>
        <v>0</v>
      </c>
      <c r="N10" s="330">
        <v>0</v>
      </c>
      <c r="O10" s="149">
        <f t="shared" ref="O10:O26" si="2">C10*P10</f>
        <v>0</v>
      </c>
      <c r="P10" s="330">
        <v>0</v>
      </c>
      <c r="Q10" s="149">
        <f t="shared" ref="Q10:Q26" si="3">C10*R10</f>
        <v>0</v>
      </c>
      <c r="R10" s="330">
        <v>0</v>
      </c>
      <c r="S10" s="149">
        <f t="shared" ref="S10:S26" si="4">C10*T10</f>
        <v>0</v>
      </c>
      <c r="T10" s="330">
        <v>0</v>
      </c>
      <c r="U10" s="149">
        <f t="shared" ref="U10:U26" si="5">C10*V10</f>
        <v>0</v>
      </c>
      <c r="V10" s="330">
        <v>0</v>
      </c>
      <c r="W10" s="149">
        <f t="shared" ref="W10:W26" si="6">C10*X10</f>
        <v>0</v>
      </c>
      <c r="X10" s="330">
        <v>0</v>
      </c>
      <c r="Y10" s="149">
        <f t="shared" ref="Y10:Y26" si="7">C10*Z10</f>
        <v>0</v>
      </c>
      <c r="Z10" s="330">
        <v>0</v>
      </c>
      <c r="AA10" s="149">
        <f t="shared" ref="AA10:AA26" si="8">C10*AB10</f>
        <v>0</v>
      </c>
      <c r="AB10" s="330">
        <v>0</v>
      </c>
      <c r="AC10" s="335">
        <f>CRONOGRAMA!F10+CRONOGRAMA!H10+CRONOGRAMA!J10+CRONOGRAMA!L10+CRONOGRAMA!N10+P10+T10+V10+X10+Z10+AB10+R10</f>
        <v>1</v>
      </c>
      <c r="AD10" s="151">
        <f>CRONOGRAMA!G10+CRONOGRAMA!I10+CRONOGRAMA!K10+CRONOGRAMA!M10+CRONOGRAMA!O10+E10+Q10+S10+U10+W10+Y10+AA10</f>
        <v>22150.420000000002</v>
      </c>
      <c r="AF10" s="139"/>
      <c r="AG10" s="139"/>
      <c r="AH10" s="139"/>
      <c r="AI10" s="152"/>
      <c r="AJ10" s="139"/>
    </row>
    <row r="11" spans="1:36" ht="19.899999999999999" customHeight="1" x14ac:dyDescent="0.2">
      <c r="A11" s="145">
        <v>3</v>
      </c>
      <c r="B11" s="146" t="s">
        <v>18</v>
      </c>
      <c r="C11" s="147">
        <f>'ORÇAMENTO REFORMA'!I50</f>
        <v>57936.91</v>
      </c>
      <c r="D11" s="148">
        <f>CRONOGRAMA!C11/CRONOGRAMA!$C$30</f>
        <v>2.3037663363598394E-2</v>
      </c>
      <c r="E11" s="149">
        <f>CRONOGRAMA!F11*CRONOGRAMA!C11</f>
        <v>17381.073</v>
      </c>
      <c r="F11" s="330">
        <v>0.3</v>
      </c>
      <c r="G11" s="149">
        <f>CRONOGRAMA!H11*CRONOGRAMA!C11</f>
        <v>17381.073</v>
      </c>
      <c r="H11" s="330">
        <v>0.3</v>
      </c>
      <c r="I11" s="149">
        <f>CRONOGRAMA!J11*CRONOGRAMA!C11</f>
        <v>23174.764000000003</v>
      </c>
      <c r="J11" s="330">
        <v>0.4</v>
      </c>
      <c r="K11" s="149">
        <f t="shared" si="0"/>
        <v>0</v>
      </c>
      <c r="L11" s="330">
        <v>0</v>
      </c>
      <c r="M11" s="149">
        <f t="shared" si="1"/>
        <v>0</v>
      </c>
      <c r="N11" s="330">
        <v>0</v>
      </c>
      <c r="O11" s="149">
        <f t="shared" si="2"/>
        <v>0</v>
      </c>
      <c r="P11" s="330">
        <v>0</v>
      </c>
      <c r="Q11" s="149">
        <f t="shared" si="3"/>
        <v>0</v>
      </c>
      <c r="R11" s="330">
        <v>0</v>
      </c>
      <c r="S11" s="149">
        <f t="shared" si="4"/>
        <v>0</v>
      </c>
      <c r="T11" s="330">
        <v>0</v>
      </c>
      <c r="U11" s="149">
        <f t="shared" si="5"/>
        <v>0</v>
      </c>
      <c r="V11" s="330">
        <v>0</v>
      </c>
      <c r="W11" s="149">
        <f t="shared" si="6"/>
        <v>0</v>
      </c>
      <c r="X11" s="330">
        <v>0</v>
      </c>
      <c r="Y11" s="149">
        <f t="shared" si="7"/>
        <v>0</v>
      </c>
      <c r="Z11" s="330">
        <v>0</v>
      </c>
      <c r="AA11" s="149">
        <f t="shared" si="8"/>
        <v>0</v>
      </c>
      <c r="AB11" s="330">
        <v>0</v>
      </c>
      <c r="AC11" s="335">
        <f>CRONOGRAMA!F11+CRONOGRAMA!H11+CRONOGRAMA!J11+CRONOGRAMA!L11+CRONOGRAMA!N11+P11+T11+V11+X11+Z11+AB11+R11</f>
        <v>1</v>
      </c>
      <c r="AD11" s="151">
        <f>CRONOGRAMA!G11+CRONOGRAMA!I11+CRONOGRAMA!K11+CRONOGRAMA!M11+CRONOGRAMA!O11+E11+Q11+S11+U11+W11+Y11+AA11</f>
        <v>57936.91</v>
      </c>
      <c r="AF11" s="139"/>
      <c r="AG11" s="139"/>
      <c r="AH11" s="139"/>
      <c r="AI11" s="139"/>
      <c r="AJ11" s="139"/>
    </row>
    <row r="12" spans="1:36" ht="19.899999999999999" customHeight="1" x14ac:dyDescent="0.2">
      <c r="A12" s="145">
        <v>4</v>
      </c>
      <c r="B12" s="146" t="s">
        <v>19</v>
      </c>
      <c r="C12" s="147">
        <f>'ORÇAMENTO REFORMA'!I58</f>
        <v>67335.76999999999</v>
      </c>
      <c r="D12" s="148">
        <f>CRONOGRAMA!C12/CRONOGRAMA!$C$30</f>
        <v>2.6774966106902963E-2</v>
      </c>
      <c r="E12" s="149">
        <f>CRONOGRAMA!F12*CRONOGRAMA!C12</f>
        <v>0</v>
      </c>
      <c r="F12" s="330">
        <v>0</v>
      </c>
      <c r="G12" s="149">
        <f>CRONOGRAMA!H12*CRONOGRAMA!C12</f>
        <v>13467.153999999999</v>
      </c>
      <c r="H12" s="330">
        <v>0.2</v>
      </c>
      <c r="I12" s="149">
        <f>CRONOGRAMA!J12*CRONOGRAMA!C12</f>
        <v>53868.615999999995</v>
      </c>
      <c r="J12" s="330">
        <v>0.8</v>
      </c>
      <c r="K12" s="149">
        <f t="shared" si="0"/>
        <v>0</v>
      </c>
      <c r="L12" s="330">
        <v>0</v>
      </c>
      <c r="M12" s="149">
        <f t="shared" si="1"/>
        <v>0</v>
      </c>
      <c r="N12" s="330">
        <v>0</v>
      </c>
      <c r="O12" s="149">
        <f t="shared" si="2"/>
        <v>0</v>
      </c>
      <c r="P12" s="330">
        <v>0</v>
      </c>
      <c r="Q12" s="149">
        <f t="shared" si="3"/>
        <v>0</v>
      </c>
      <c r="R12" s="330">
        <v>0</v>
      </c>
      <c r="S12" s="149">
        <f t="shared" si="4"/>
        <v>0</v>
      </c>
      <c r="T12" s="330">
        <v>0</v>
      </c>
      <c r="U12" s="149">
        <f t="shared" si="5"/>
        <v>0</v>
      </c>
      <c r="V12" s="330">
        <v>0</v>
      </c>
      <c r="W12" s="149">
        <f t="shared" si="6"/>
        <v>0</v>
      </c>
      <c r="X12" s="330">
        <v>0</v>
      </c>
      <c r="Y12" s="149">
        <f t="shared" si="7"/>
        <v>0</v>
      </c>
      <c r="Z12" s="330">
        <v>0</v>
      </c>
      <c r="AA12" s="149">
        <f t="shared" si="8"/>
        <v>0</v>
      </c>
      <c r="AB12" s="330">
        <v>0</v>
      </c>
      <c r="AC12" s="335">
        <f>CRONOGRAMA!F12+CRONOGRAMA!H12+CRONOGRAMA!J12+CRONOGRAMA!L12+CRONOGRAMA!N12+P12+T12+V12+X12+Z12+AB12+R12</f>
        <v>1</v>
      </c>
      <c r="AD12" s="151">
        <f>CRONOGRAMA!G12+CRONOGRAMA!I12+CRONOGRAMA!K12+CRONOGRAMA!M12+CRONOGRAMA!O12+E12+Q12+S12+U12+W12+Y12+AA12</f>
        <v>67335.76999999999</v>
      </c>
      <c r="AF12" s="139"/>
      <c r="AG12" s="139"/>
      <c r="AH12" s="139"/>
      <c r="AI12" s="139"/>
      <c r="AJ12" s="139"/>
    </row>
    <row r="13" spans="1:36" ht="19.899999999999999" customHeight="1" x14ac:dyDescent="0.2">
      <c r="A13" s="145">
        <v>5</v>
      </c>
      <c r="B13" s="146" t="s">
        <v>1359</v>
      </c>
      <c r="C13" s="147">
        <f>'ORÇAMENTO REFORMA'!I66</f>
        <v>8522.75</v>
      </c>
      <c r="D13" s="148">
        <f>CRONOGRAMA!C13/CRONOGRAMA!$C$30</f>
        <v>3.3889319508428771E-3</v>
      </c>
      <c r="E13" s="149">
        <f>CRONOGRAMA!F13*CRONOGRAMA!C13</f>
        <v>0</v>
      </c>
      <c r="F13" s="330">
        <v>0</v>
      </c>
      <c r="G13" s="149">
        <f>CRONOGRAMA!H13*CRONOGRAMA!C13</f>
        <v>0</v>
      </c>
      <c r="H13" s="330">
        <v>0</v>
      </c>
      <c r="I13" s="149">
        <f>CRONOGRAMA!J13*CRONOGRAMA!C13</f>
        <v>8522.75</v>
      </c>
      <c r="J13" s="330">
        <v>1</v>
      </c>
      <c r="K13" s="149">
        <f t="shared" si="0"/>
        <v>0</v>
      </c>
      <c r="L13" s="330">
        <v>0</v>
      </c>
      <c r="M13" s="149">
        <f t="shared" si="1"/>
        <v>0</v>
      </c>
      <c r="N13" s="330">
        <v>0</v>
      </c>
      <c r="O13" s="149">
        <f t="shared" si="2"/>
        <v>0</v>
      </c>
      <c r="P13" s="330">
        <v>0</v>
      </c>
      <c r="Q13" s="149">
        <f t="shared" si="3"/>
        <v>0</v>
      </c>
      <c r="R13" s="330">
        <v>0</v>
      </c>
      <c r="S13" s="149">
        <f t="shared" si="4"/>
        <v>0</v>
      </c>
      <c r="T13" s="330">
        <v>0</v>
      </c>
      <c r="U13" s="149">
        <f t="shared" si="5"/>
        <v>0</v>
      </c>
      <c r="V13" s="330">
        <v>0</v>
      </c>
      <c r="W13" s="149">
        <f t="shared" si="6"/>
        <v>0</v>
      </c>
      <c r="X13" s="330">
        <v>0</v>
      </c>
      <c r="Y13" s="149">
        <f t="shared" si="7"/>
        <v>0</v>
      </c>
      <c r="Z13" s="330">
        <v>0</v>
      </c>
      <c r="AA13" s="149">
        <f t="shared" si="8"/>
        <v>0</v>
      </c>
      <c r="AB13" s="330">
        <v>0</v>
      </c>
      <c r="AC13" s="335">
        <f>CRONOGRAMA!F13+CRONOGRAMA!H13+CRONOGRAMA!J13+CRONOGRAMA!L13+CRONOGRAMA!N13+P13+T13+V13+X13+Z13+AB13+R13</f>
        <v>1</v>
      </c>
      <c r="AD13" s="151">
        <f>CRONOGRAMA!G13+CRONOGRAMA!I13+CRONOGRAMA!K13+CRONOGRAMA!M13+CRONOGRAMA!O13+E13+Q13+S13+U13+W13+Y13+AA13</f>
        <v>8522.75</v>
      </c>
      <c r="AF13" s="139"/>
      <c r="AG13" s="139"/>
      <c r="AH13" s="139"/>
      <c r="AI13" s="139"/>
      <c r="AJ13" s="139"/>
    </row>
    <row r="14" spans="1:36" ht="19.899999999999999" customHeight="1" x14ac:dyDescent="0.2">
      <c r="A14" s="145">
        <v>6</v>
      </c>
      <c r="B14" s="146" t="s">
        <v>1360</v>
      </c>
      <c r="C14" s="147">
        <f>'ORÇAMENTO REFORMA'!I71</f>
        <v>102702.76000000001</v>
      </c>
      <c r="D14" s="148">
        <f>CRONOGRAMA!C14/CRONOGRAMA!$C$30</f>
        <v>4.0838070435451915E-2</v>
      </c>
      <c r="E14" s="149">
        <f>CRONOGRAMA!F14*CRONOGRAMA!C14</f>
        <v>0</v>
      </c>
      <c r="F14" s="330">
        <v>0</v>
      </c>
      <c r="G14" s="149">
        <f>CRONOGRAMA!H14*CRONOGRAMA!C14</f>
        <v>0</v>
      </c>
      <c r="H14" s="330">
        <v>0</v>
      </c>
      <c r="I14" s="149">
        <f>CRONOGRAMA!J14*CRONOGRAMA!C14</f>
        <v>0</v>
      </c>
      <c r="J14" s="330">
        <v>0</v>
      </c>
      <c r="K14" s="149">
        <f t="shared" si="0"/>
        <v>71891.932000000001</v>
      </c>
      <c r="L14" s="330">
        <v>0.7</v>
      </c>
      <c r="M14" s="149">
        <f t="shared" si="1"/>
        <v>30810.828000000001</v>
      </c>
      <c r="N14" s="330">
        <v>0.3</v>
      </c>
      <c r="O14" s="149">
        <f t="shared" si="2"/>
        <v>0</v>
      </c>
      <c r="P14" s="330">
        <v>0</v>
      </c>
      <c r="Q14" s="149">
        <f t="shared" si="3"/>
        <v>0</v>
      </c>
      <c r="R14" s="330">
        <v>0</v>
      </c>
      <c r="S14" s="149">
        <f t="shared" si="4"/>
        <v>0</v>
      </c>
      <c r="T14" s="330">
        <v>0</v>
      </c>
      <c r="U14" s="149">
        <f t="shared" si="5"/>
        <v>0</v>
      </c>
      <c r="V14" s="330">
        <v>0</v>
      </c>
      <c r="W14" s="149">
        <f t="shared" si="6"/>
        <v>0</v>
      </c>
      <c r="X14" s="330">
        <v>0</v>
      </c>
      <c r="Y14" s="149">
        <f t="shared" si="7"/>
        <v>0</v>
      </c>
      <c r="Z14" s="330">
        <v>0</v>
      </c>
      <c r="AA14" s="149">
        <f t="shared" si="8"/>
        <v>0</v>
      </c>
      <c r="AB14" s="330">
        <v>0</v>
      </c>
      <c r="AC14" s="335">
        <f>CRONOGRAMA!F14+CRONOGRAMA!H14+CRONOGRAMA!J14+CRONOGRAMA!L14+CRONOGRAMA!N14+P14+T14+V14+X14+Z14+AB14+R14</f>
        <v>1</v>
      </c>
      <c r="AD14" s="151">
        <f>CRONOGRAMA!G14+CRONOGRAMA!I14+CRONOGRAMA!K14+CRONOGRAMA!M14+CRONOGRAMA!O14+E14+Q14+S14+U14+W14+Y14+AA14</f>
        <v>102702.76000000001</v>
      </c>
      <c r="AF14" s="139"/>
      <c r="AG14" s="139"/>
      <c r="AH14" s="139"/>
      <c r="AI14" s="139"/>
      <c r="AJ14" s="139"/>
    </row>
    <row r="15" spans="1:36" ht="19.899999999999999" customHeight="1" x14ac:dyDescent="0.2">
      <c r="A15" s="145">
        <v>7</v>
      </c>
      <c r="B15" s="146" t="s">
        <v>4</v>
      </c>
      <c r="C15" s="147">
        <f>'ORÇAMENTO REFORMA'!I78</f>
        <v>210891.32</v>
      </c>
      <c r="D15" s="148">
        <f>CRONOGRAMA!C15/CRONOGRAMA!$C$30</f>
        <v>8.3857479393790679E-2</v>
      </c>
      <c r="E15" s="149">
        <f>CRONOGRAMA!F15*CRONOGRAMA!C15</f>
        <v>0</v>
      </c>
      <c r="F15" s="330">
        <v>0</v>
      </c>
      <c r="G15" s="149">
        <f>CRONOGRAMA!H15*CRONOGRAMA!C15</f>
        <v>0</v>
      </c>
      <c r="H15" s="330">
        <v>0</v>
      </c>
      <c r="I15" s="149">
        <f>CRONOGRAMA!J15*CRONOGRAMA!C15</f>
        <v>0</v>
      </c>
      <c r="J15" s="330">
        <v>0</v>
      </c>
      <c r="K15" s="149">
        <f t="shared" si="0"/>
        <v>42178.264000000003</v>
      </c>
      <c r="L15" s="330">
        <v>0.2</v>
      </c>
      <c r="M15" s="149">
        <f t="shared" si="1"/>
        <v>42178.264000000003</v>
      </c>
      <c r="N15" s="330">
        <v>0.2</v>
      </c>
      <c r="O15" s="149">
        <f t="shared" si="2"/>
        <v>63267.396000000001</v>
      </c>
      <c r="P15" s="330">
        <v>0.3</v>
      </c>
      <c r="Q15" s="149">
        <f t="shared" si="3"/>
        <v>63267.396000000001</v>
      </c>
      <c r="R15" s="330">
        <v>0.3</v>
      </c>
      <c r="S15" s="149">
        <f t="shared" si="4"/>
        <v>0</v>
      </c>
      <c r="T15" s="330">
        <v>0</v>
      </c>
      <c r="U15" s="149">
        <f t="shared" si="5"/>
        <v>0</v>
      </c>
      <c r="V15" s="330">
        <v>0</v>
      </c>
      <c r="W15" s="149">
        <f t="shared" si="6"/>
        <v>0</v>
      </c>
      <c r="X15" s="330">
        <v>0</v>
      </c>
      <c r="Y15" s="149">
        <f t="shared" si="7"/>
        <v>0</v>
      </c>
      <c r="Z15" s="330">
        <v>0</v>
      </c>
      <c r="AA15" s="149">
        <f t="shared" si="8"/>
        <v>0</v>
      </c>
      <c r="AB15" s="330">
        <v>0</v>
      </c>
      <c r="AC15" s="335">
        <f>CRONOGRAMA!F15+CRONOGRAMA!H15+CRONOGRAMA!J15+CRONOGRAMA!L15+CRONOGRAMA!N15+P15+T15+V15+X15+Z15+AB15+R15</f>
        <v>1</v>
      </c>
      <c r="AD15" s="151">
        <f>CRONOGRAMA!G15+CRONOGRAMA!I15+CRONOGRAMA!K15+CRONOGRAMA!M15+CRONOGRAMA!O15+E15+Q15+S15+U15+W15+Y15+AA15</f>
        <v>210891.32</v>
      </c>
      <c r="AF15" s="139"/>
      <c r="AG15" s="139"/>
      <c r="AH15" s="139"/>
      <c r="AI15" s="139"/>
      <c r="AJ15" s="139"/>
    </row>
    <row r="16" spans="1:36" ht="20.100000000000001" customHeight="1" x14ac:dyDescent="0.2">
      <c r="A16" s="145">
        <v>8</v>
      </c>
      <c r="B16" s="146" t="s">
        <v>15</v>
      </c>
      <c r="C16" s="147">
        <f>'ORÇAMENTO REFORMA'!I88</f>
        <v>664178.69000000006</v>
      </c>
      <c r="D16" s="148">
        <f>CRONOGRAMA!C16/CRONOGRAMA!$C$30</f>
        <v>0.26409977807749457</v>
      </c>
      <c r="E16" s="149">
        <f>CRONOGRAMA!F16*CRONOGRAMA!C16</f>
        <v>0</v>
      </c>
      <c r="F16" s="330">
        <v>0</v>
      </c>
      <c r="G16" s="149">
        <f>CRONOGRAMA!H16*CRONOGRAMA!C16</f>
        <v>0</v>
      </c>
      <c r="H16" s="330">
        <v>0</v>
      </c>
      <c r="I16" s="149">
        <f>CRONOGRAMA!J16*CRONOGRAMA!C16</f>
        <v>0</v>
      </c>
      <c r="J16" s="330">
        <v>0</v>
      </c>
      <c r="K16" s="149">
        <f t="shared" si="0"/>
        <v>0</v>
      </c>
      <c r="L16" s="330">
        <v>0</v>
      </c>
      <c r="M16" s="149">
        <f t="shared" si="1"/>
        <v>332089.34500000003</v>
      </c>
      <c r="N16" s="330">
        <v>0.5</v>
      </c>
      <c r="O16" s="149">
        <f t="shared" si="2"/>
        <v>265671.47600000002</v>
      </c>
      <c r="P16" s="330">
        <v>0.4</v>
      </c>
      <c r="Q16" s="149">
        <f t="shared" si="3"/>
        <v>66417.869000000006</v>
      </c>
      <c r="R16" s="330">
        <v>0.1</v>
      </c>
      <c r="S16" s="149">
        <f t="shared" si="4"/>
        <v>0</v>
      </c>
      <c r="T16" s="330">
        <v>0</v>
      </c>
      <c r="U16" s="149">
        <f t="shared" si="5"/>
        <v>0</v>
      </c>
      <c r="V16" s="330">
        <v>0</v>
      </c>
      <c r="W16" s="149">
        <f t="shared" si="6"/>
        <v>0</v>
      </c>
      <c r="X16" s="330">
        <v>0</v>
      </c>
      <c r="Y16" s="149">
        <f t="shared" si="7"/>
        <v>0</v>
      </c>
      <c r="Z16" s="330">
        <v>0</v>
      </c>
      <c r="AA16" s="149">
        <f t="shared" si="8"/>
        <v>0</v>
      </c>
      <c r="AB16" s="330">
        <v>0</v>
      </c>
      <c r="AC16" s="335">
        <f>CRONOGRAMA!F16+CRONOGRAMA!H16+CRONOGRAMA!J16+CRONOGRAMA!L16+CRONOGRAMA!N16+P16+T16+V16+X16+Z16+AB16+R16</f>
        <v>1</v>
      </c>
      <c r="AD16" s="151">
        <f>CRONOGRAMA!G16+CRONOGRAMA!I16+CRONOGRAMA!K16+CRONOGRAMA!M16+CRONOGRAMA!O16+E16+Q16+S16+U16+W16+Y16+AA16</f>
        <v>664178.68999999994</v>
      </c>
      <c r="AF16" s="139"/>
      <c r="AG16" s="139"/>
      <c r="AH16" s="139"/>
      <c r="AI16" s="139"/>
      <c r="AJ16" s="139"/>
    </row>
    <row r="17" spans="1:36" ht="19.899999999999999" customHeight="1" x14ac:dyDescent="0.2">
      <c r="A17" s="145">
        <v>9</v>
      </c>
      <c r="B17" s="146" t="s">
        <v>20</v>
      </c>
      <c r="C17" s="147">
        <f>'ORÇAMENTO REFORMA'!I103</f>
        <v>23166.2</v>
      </c>
      <c r="D17" s="148">
        <f>CRONOGRAMA!C17/CRONOGRAMA!$C$30</f>
        <v>9.2116600111016109E-3</v>
      </c>
      <c r="E17" s="149">
        <f>CRONOGRAMA!F17*CRONOGRAMA!C17</f>
        <v>0</v>
      </c>
      <c r="F17" s="330">
        <v>0</v>
      </c>
      <c r="G17" s="149">
        <f>CRONOGRAMA!H17*CRONOGRAMA!C17</f>
        <v>0</v>
      </c>
      <c r="H17" s="330">
        <v>0</v>
      </c>
      <c r="I17" s="149">
        <f>CRONOGRAMA!J17*CRONOGRAMA!C17</f>
        <v>0</v>
      </c>
      <c r="J17" s="330">
        <v>0</v>
      </c>
      <c r="K17" s="149">
        <f t="shared" si="0"/>
        <v>0</v>
      </c>
      <c r="L17" s="330">
        <v>0</v>
      </c>
      <c r="M17" s="149">
        <f t="shared" si="1"/>
        <v>0</v>
      </c>
      <c r="N17" s="330">
        <v>0</v>
      </c>
      <c r="O17" s="149">
        <f t="shared" si="2"/>
        <v>0</v>
      </c>
      <c r="P17" s="330">
        <v>0</v>
      </c>
      <c r="Q17" s="149">
        <f t="shared" si="3"/>
        <v>9266.4800000000014</v>
      </c>
      <c r="R17" s="330">
        <v>0.4</v>
      </c>
      <c r="S17" s="149">
        <f t="shared" si="4"/>
        <v>6949.86</v>
      </c>
      <c r="T17" s="330">
        <v>0.3</v>
      </c>
      <c r="U17" s="149">
        <f t="shared" si="5"/>
        <v>6949.86</v>
      </c>
      <c r="V17" s="330">
        <v>0.3</v>
      </c>
      <c r="W17" s="149">
        <f t="shared" si="6"/>
        <v>0</v>
      </c>
      <c r="X17" s="330">
        <v>0</v>
      </c>
      <c r="Y17" s="149">
        <f t="shared" si="7"/>
        <v>0</v>
      </c>
      <c r="Z17" s="330">
        <v>0</v>
      </c>
      <c r="AA17" s="149">
        <f t="shared" si="8"/>
        <v>0</v>
      </c>
      <c r="AB17" s="330">
        <v>0</v>
      </c>
      <c r="AC17" s="335">
        <f>CRONOGRAMA!F17+CRONOGRAMA!H17+CRONOGRAMA!J17+CRONOGRAMA!L17+CRONOGRAMA!N17+P17+T17+V17+X17+Z17+AB17+R17</f>
        <v>1</v>
      </c>
      <c r="AD17" s="151">
        <f>CRONOGRAMA!G17+CRONOGRAMA!I17+CRONOGRAMA!K17+CRONOGRAMA!M17+CRONOGRAMA!O17+E17+Q17+S17+U17+W17+Y17+AA17</f>
        <v>23166.2</v>
      </c>
      <c r="AF17" s="139"/>
      <c r="AG17" s="139"/>
      <c r="AH17" s="139"/>
      <c r="AI17" s="139"/>
      <c r="AJ17" s="139"/>
    </row>
    <row r="18" spans="1:36" ht="19.899999999999999" customHeight="1" x14ac:dyDescent="0.2">
      <c r="A18" s="145">
        <v>10</v>
      </c>
      <c r="B18" s="146" t="s">
        <v>11</v>
      </c>
      <c r="C18" s="147">
        <f>'ORÇAMENTO REFORMA'!I114</f>
        <v>227233.45</v>
      </c>
      <c r="D18" s="148">
        <f>CRONOGRAMA!C18/CRONOGRAMA!$C$30</f>
        <v>9.0355659734857569E-2</v>
      </c>
      <c r="E18" s="149">
        <f>CRONOGRAMA!F18*CRONOGRAMA!C18</f>
        <v>0</v>
      </c>
      <c r="F18" s="330">
        <v>0</v>
      </c>
      <c r="G18" s="149">
        <f>CRONOGRAMA!H18*CRONOGRAMA!C18</f>
        <v>0</v>
      </c>
      <c r="H18" s="330">
        <v>0</v>
      </c>
      <c r="I18" s="149">
        <f>CRONOGRAMA!J18*CRONOGRAMA!C18</f>
        <v>0</v>
      </c>
      <c r="J18" s="330">
        <v>0</v>
      </c>
      <c r="K18" s="149">
        <f t="shared" si="0"/>
        <v>0</v>
      </c>
      <c r="L18" s="330">
        <v>0</v>
      </c>
      <c r="M18" s="149">
        <f t="shared" si="1"/>
        <v>0</v>
      </c>
      <c r="N18" s="330">
        <v>0</v>
      </c>
      <c r="O18" s="149">
        <f t="shared" si="2"/>
        <v>45446.69</v>
      </c>
      <c r="P18" s="330">
        <v>0.2</v>
      </c>
      <c r="Q18" s="149">
        <f t="shared" si="3"/>
        <v>90893.38</v>
      </c>
      <c r="R18" s="330">
        <v>0.4</v>
      </c>
      <c r="S18" s="149">
        <f t="shared" si="4"/>
        <v>90893.38</v>
      </c>
      <c r="T18" s="330">
        <v>0.4</v>
      </c>
      <c r="U18" s="149">
        <f t="shared" si="5"/>
        <v>0</v>
      </c>
      <c r="V18" s="330">
        <v>0</v>
      </c>
      <c r="W18" s="149">
        <f t="shared" si="6"/>
        <v>0</v>
      </c>
      <c r="X18" s="330">
        <v>0</v>
      </c>
      <c r="Y18" s="149">
        <f t="shared" si="7"/>
        <v>0</v>
      </c>
      <c r="Z18" s="330">
        <v>0</v>
      </c>
      <c r="AA18" s="149">
        <f t="shared" si="8"/>
        <v>0</v>
      </c>
      <c r="AB18" s="330">
        <v>0</v>
      </c>
      <c r="AC18" s="335">
        <f>CRONOGRAMA!F18+CRONOGRAMA!H18+CRONOGRAMA!J18+CRONOGRAMA!L18+CRONOGRAMA!N18+P18+T18+V18+X18+Z18+AB18+R18</f>
        <v>1</v>
      </c>
      <c r="AD18" s="151">
        <f>CRONOGRAMA!G18+CRONOGRAMA!I18+CRONOGRAMA!K18+CRONOGRAMA!M18+CRONOGRAMA!O18+E18+Q18+S18+U18+W18+Y18+AA18</f>
        <v>227233.45</v>
      </c>
      <c r="AF18" s="153"/>
      <c r="AG18" s="139"/>
      <c r="AH18" s="139"/>
      <c r="AI18" s="139"/>
      <c r="AJ18" s="139"/>
    </row>
    <row r="19" spans="1:36" ht="19.899999999999999" customHeight="1" x14ac:dyDescent="0.2">
      <c r="A19" s="145">
        <v>11</v>
      </c>
      <c r="B19" s="146" t="s">
        <v>16</v>
      </c>
      <c r="C19" s="147">
        <f>'ORÇAMENTO REFORMA'!I139</f>
        <v>392193.25999999995</v>
      </c>
      <c r="D19" s="148">
        <f>CRONOGRAMA!C19/CRONOGRAMA!$C$30</f>
        <v>0.15594922644911882</v>
      </c>
      <c r="E19" s="149">
        <f>CRONOGRAMA!F19*CRONOGRAMA!C19</f>
        <v>0</v>
      </c>
      <c r="F19" s="330">
        <v>0</v>
      </c>
      <c r="G19" s="149">
        <f>CRONOGRAMA!H19*CRONOGRAMA!C19</f>
        <v>0</v>
      </c>
      <c r="H19" s="330">
        <v>0</v>
      </c>
      <c r="I19" s="149">
        <f>CRONOGRAMA!J19*CRONOGRAMA!C19</f>
        <v>0</v>
      </c>
      <c r="J19" s="330">
        <v>0</v>
      </c>
      <c r="K19" s="149">
        <f t="shared" si="0"/>
        <v>0</v>
      </c>
      <c r="L19" s="330">
        <v>0</v>
      </c>
      <c r="M19" s="149">
        <f t="shared" si="1"/>
        <v>19609.662999999997</v>
      </c>
      <c r="N19" s="330">
        <v>0.05</v>
      </c>
      <c r="O19" s="149">
        <f t="shared" si="2"/>
        <v>19609.662999999997</v>
      </c>
      <c r="P19" s="330">
        <v>0.05</v>
      </c>
      <c r="Q19" s="149">
        <f t="shared" si="3"/>
        <v>39219.325999999994</v>
      </c>
      <c r="R19" s="330">
        <v>0.1</v>
      </c>
      <c r="S19" s="149">
        <f t="shared" si="4"/>
        <v>39219.325999999994</v>
      </c>
      <c r="T19" s="330">
        <v>0.1</v>
      </c>
      <c r="U19" s="149">
        <f t="shared" si="5"/>
        <v>39219.325999999994</v>
      </c>
      <c r="V19" s="330">
        <v>0.1</v>
      </c>
      <c r="W19" s="149">
        <f t="shared" si="6"/>
        <v>78438.651999999987</v>
      </c>
      <c r="X19" s="330">
        <v>0.2</v>
      </c>
      <c r="Y19" s="149">
        <f t="shared" si="7"/>
        <v>78438.651999999987</v>
      </c>
      <c r="Z19" s="330">
        <v>0.2</v>
      </c>
      <c r="AA19" s="149">
        <f t="shared" si="8"/>
        <v>78438.651999999987</v>
      </c>
      <c r="AB19" s="330">
        <v>0.2</v>
      </c>
      <c r="AC19" s="335">
        <f>CRONOGRAMA!F19+CRONOGRAMA!H19+CRONOGRAMA!J19+CRONOGRAMA!L19+CRONOGRAMA!N19+P19+T19+V19+X19+Z19+AB19+R19</f>
        <v>0.99999999999999989</v>
      </c>
      <c r="AD19" s="151">
        <f>CRONOGRAMA!G19+CRONOGRAMA!I19+CRONOGRAMA!K19+CRONOGRAMA!M19+CRONOGRAMA!O19+E19+Q19+S19+U19+W19+Y19+AA19</f>
        <v>392193.25999999995</v>
      </c>
      <c r="AF19" s="139"/>
      <c r="AG19" s="139"/>
      <c r="AH19" s="139"/>
      <c r="AI19" s="139"/>
      <c r="AJ19" s="139"/>
    </row>
    <row r="20" spans="1:36" ht="19.899999999999999" customHeight="1" x14ac:dyDescent="0.2">
      <c r="A20" s="145">
        <v>12</v>
      </c>
      <c r="B20" s="146" t="s">
        <v>1361</v>
      </c>
      <c r="C20" s="147">
        <f>'ORÇAMENTO REFORMA'!I170</f>
        <v>82083.990000000005</v>
      </c>
      <c r="D20" s="148">
        <f>CRONOGRAMA!C20/CRONOGRAMA!$C$30</f>
        <v>3.2639354241725642E-2</v>
      </c>
      <c r="E20" s="149">
        <f>CRONOGRAMA!F20*CRONOGRAMA!C20</f>
        <v>0</v>
      </c>
      <c r="F20" s="330">
        <v>0</v>
      </c>
      <c r="G20" s="149">
        <f>CRONOGRAMA!H20*CRONOGRAMA!C20</f>
        <v>8208.3990000000013</v>
      </c>
      <c r="H20" s="330">
        <v>0.1</v>
      </c>
      <c r="I20" s="149">
        <f>CRONOGRAMA!J20*CRONOGRAMA!C20</f>
        <v>8208.3990000000013</v>
      </c>
      <c r="J20" s="330">
        <v>0.1</v>
      </c>
      <c r="K20" s="149">
        <f t="shared" si="0"/>
        <v>8208.3990000000013</v>
      </c>
      <c r="L20" s="330">
        <v>0.1</v>
      </c>
      <c r="M20" s="149">
        <f t="shared" si="1"/>
        <v>8208.3990000000013</v>
      </c>
      <c r="N20" s="330">
        <v>0.1</v>
      </c>
      <c r="O20" s="149">
        <f t="shared" si="2"/>
        <v>8208.3990000000013</v>
      </c>
      <c r="P20" s="330">
        <v>0.1</v>
      </c>
      <c r="Q20" s="149">
        <f t="shared" si="3"/>
        <v>16416.798000000003</v>
      </c>
      <c r="R20" s="330">
        <v>0.2</v>
      </c>
      <c r="S20" s="149">
        <f t="shared" si="4"/>
        <v>24625.197</v>
      </c>
      <c r="T20" s="330">
        <v>0.3</v>
      </c>
      <c r="U20" s="149">
        <f t="shared" si="5"/>
        <v>0</v>
      </c>
      <c r="V20" s="330">
        <v>0</v>
      </c>
      <c r="W20" s="149">
        <f t="shared" si="6"/>
        <v>0</v>
      </c>
      <c r="X20" s="330">
        <v>0</v>
      </c>
      <c r="Y20" s="149">
        <f t="shared" si="7"/>
        <v>0</v>
      </c>
      <c r="Z20" s="330">
        <v>0</v>
      </c>
      <c r="AA20" s="149">
        <f t="shared" si="8"/>
        <v>0</v>
      </c>
      <c r="AB20" s="330">
        <v>0</v>
      </c>
      <c r="AC20" s="335">
        <f>CRONOGRAMA!F20+CRONOGRAMA!H20+CRONOGRAMA!J20+CRONOGRAMA!L20+CRONOGRAMA!N20+P20+T20+V20+X20+Z20+AB20+R20</f>
        <v>1</v>
      </c>
      <c r="AD20" s="151">
        <f>CRONOGRAMA!G20+CRONOGRAMA!I20+CRONOGRAMA!K20+CRONOGRAMA!M20+CRONOGRAMA!O20+E20+Q20+S20+U20+W20+Y20+AA20</f>
        <v>82083.99000000002</v>
      </c>
      <c r="AF20" s="139"/>
      <c r="AG20" s="139"/>
      <c r="AH20" s="139"/>
      <c r="AI20" s="139"/>
      <c r="AJ20" s="139"/>
    </row>
    <row r="21" spans="1:36" ht="19.899999999999999" customHeight="1" x14ac:dyDescent="0.2">
      <c r="A21" s="145">
        <v>13</v>
      </c>
      <c r="B21" s="146" t="s">
        <v>1362</v>
      </c>
      <c r="C21" s="147">
        <f>'ORÇAMENTO REFORMA'!I208</f>
        <v>31212</v>
      </c>
      <c r="D21" s="148">
        <f>CRONOGRAMA!C21/CRONOGRAMA!$C$30</f>
        <v>1.2410940605990775E-2</v>
      </c>
      <c r="E21" s="149">
        <f>CRONOGRAMA!F21*CRONOGRAMA!C21</f>
        <v>0</v>
      </c>
      <c r="F21" s="330">
        <v>0</v>
      </c>
      <c r="G21" s="149">
        <f>CRONOGRAMA!H21*CRONOGRAMA!C21</f>
        <v>6242.4000000000005</v>
      </c>
      <c r="H21" s="330">
        <v>0.2</v>
      </c>
      <c r="I21" s="149">
        <f>CRONOGRAMA!J21*CRONOGRAMA!C21</f>
        <v>6242.4000000000005</v>
      </c>
      <c r="J21" s="330">
        <v>0.2</v>
      </c>
      <c r="K21" s="149">
        <f t="shared" si="0"/>
        <v>0</v>
      </c>
      <c r="L21" s="330">
        <v>0</v>
      </c>
      <c r="M21" s="149">
        <f t="shared" si="1"/>
        <v>0</v>
      </c>
      <c r="N21" s="330">
        <v>0</v>
      </c>
      <c r="O21" s="149">
        <f t="shared" si="2"/>
        <v>0</v>
      </c>
      <c r="P21" s="330">
        <v>0</v>
      </c>
      <c r="Q21" s="149">
        <f t="shared" si="3"/>
        <v>9363.6</v>
      </c>
      <c r="R21" s="330">
        <v>0.3</v>
      </c>
      <c r="S21" s="149">
        <f t="shared" si="4"/>
        <v>9363.6</v>
      </c>
      <c r="T21" s="330">
        <v>0.3</v>
      </c>
      <c r="U21" s="149">
        <f t="shared" si="5"/>
        <v>0</v>
      </c>
      <c r="V21" s="330">
        <v>0</v>
      </c>
      <c r="W21" s="149">
        <f t="shared" si="6"/>
        <v>0</v>
      </c>
      <c r="X21" s="330">
        <v>0</v>
      </c>
      <c r="Y21" s="149">
        <f t="shared" si="7"/>
        <v>0</v>
      </c>
      <c r="Z21" s="330">
        <v>0</v>
      </c>
      <c r="AA21" s="149">
        <f t="shared" si="8"/>
        <v>0</v>
      </c>
      <c r="AB21" s="330">
        <v>0</v>
      </c>
      <c r="AC21" s="335">
        <f>CRONOGRAMA!F21+CRONOGRAMA!H21+CRONOGRAMA!J21+CRONOGRAMA!L21+CRONOGRAMA!N21+P21+T21+V21+X21+Z21+AB21+R21</f>
        <v>1</v>
      </c>
      <c r="AD21" s="151">
        <f>CRONOGRAMA!G21+CRONOGRAMA!I21+CRONOGRAMA!K21+CRONOGRAMA!M21+CRONOGRAMA!O21+E21+Q21+S21+U21+W21+Y21+AA21</f>
        <v>31212</v>
      </c>
      <c r="AF21" s="139"/>
      <c r="AG21" s="139"/>
      <c r="AH21" s="139"/>
      <c r="AI21" s="139"/>
      <c r="AJ21" s="139"/>
    </row>
    <row r="22" spans="1:36" ht="19.899999999999999" customHeight="1" x14ac:dyDescent="0.2">
      <c r="A22" s="145">
        <v>14</v>
      </c>
      <c r="B22" s="146" t="s">
        <v>1363</v>
      </c>
      <c r="C22" s="147">
        <f>'ORÇAMENTO REFORMA'!I211</f>
        <v>294696.28000000003</v>
      </c>
      <c r="D22" s="148">
        <f>CRONOGRAMA!C22/CRONOGRAMA!$C$30</f>
        <v>0.1171811491697561</v>
      </c>
      <c r="E22" s="149">
        <f>CRONOGRAMA!F22*CRONOGRAMA!C22</f>
        <v>0</v>
      </c>
      <c r="F22" s="330">
        <v>0</v>
      </c>
      <c r="G22" s="149">
        <f>CRONOGRAMA!H22*CRONOGRAMA!C22</f>
        <v>0</v>
      </c>
      <c r="H22" s="330">
        <v>0</v>
      </c>
      <c r="I22" s="149">
        <f>CRONOGRAMA!J22*CRONOGRAMA!C22</f>
        <v>0</v>
      </c>
      <c r="J22" s="330">
        <v>0</v>
      </c>
      <c r="K22" s="149">
        <f t="shared" si="0"/>
        <v>0</v>
      </c>
      <c r="L22" s="330">
        <v>0</v>
      </c>
      <c r="M22" s="149">
        <f t="shared" si="1"/>
        <v>29469.628000000004</v>
      </c>
      <c r="N22" s="330">
        <v>0.1</v>
      </c>
      <c r="O22" s="149">
        <f t="shared" si="2"/>
        <v>58939.256000000008</v>
      </c>
      <c r="P22" s="330">
        <v>0.2</v>
      </c>
      <c r="Q22" s="149">
        <f t="shared" si="3"/>
        <v>29469.628000000004</v>
      </c>
      <c r="R22" s="330">
        <v>0.1</v>
      </c>
      <c r="S22" s="149">
        <f t="shared" si="4"/>
        <v>29469.628000000004</v>
      </c>
      <c r="T22" s="330">
        <v>0.1</v>
      </c>
      <c r="U22" s="149">
        <f t="shared" si="5"/>
        <v>29469.628000000004</v>
      </c>
      <c r="V22" s="330">
        <v>0.1</v>
      </c>
      <c r="W22" s="149">
        <f t="shared" si="6"/>
        <v>29469.628000000004</v>
      </c>
      <c r="X22" s="330">
        <v>0.1</v>
      </c>
      <c r="Y22" s="149">
        <f t="shared" si="7"/>
        <v>29469.628000000004</v>
      </c>
      <c r="Z22" s="330">
        <v>0.1</v>
      </c>
      <c r="AA22" s="149">
        <f t="shared" si="8"/>
        <v>58939.256000000008</v>
      </c>
      <c r="AB22" s="330">
        <v>0.2</v>
      </c>
      <c r="AC22" s="335">
        <f>CRONOGRAMA!F22+CRONOGRAMA!H22+CRONOGRAMA!J22+CRONOGRAMA!L22+CRONOGRAMA!N22+P22+T22+V22+X22+Z22+AB22+R22</f>
        <v>0.99999999999999989</v>
      </c>
      <c r="AD22" s="151">
        <f>CRONOGRAMA!G22+CRONOGRAMA!I22+CRONOGRAMA!K22+CRONOGRAMA!M22+CRONOGRAMA!O22+E22+Q22+S22+U22+W22+Y22+AA22</f>
        <v>294696.28000000003</v>
      </c>
      <c r="AF22" s="139"/>
      <c r="AG22" s="139"/>
      <c r="AH22" s="139"/>
      <c r="AI22" s="139"/>
      <c r="AJ22" s="139"/>
    </row>
    <row r="23" spans="1:36" ht="19.899999999999999" customHeight="1" x14ac:dyDescent="0.2">
      <c r="A23" s="145">
        <v>15</v>
      </c>
      <c r="B23" s="146" t="s">
        <v>1364</v>
      </c>
      <c r="C23" s="147">
        <f>'ORÇAMENTO REFORMA'!I290</f>
        <v>92487.55</v>
      </c>
      <c r="D23" s="148">
        <f>CRONOGRAMA!C23/CRONOGRAMA!$C$30</f>
        <v>3.677615948492894E-2</v>
      </c>
      <c r="E23" s="149">
        <f>CRONOGRAMA!F23*CRONOGRAMA!C23</f>
        <v>0</v>
      </c>
      <c r="F23" s="330">
        <v>0</v>
      </c>
      <c r="G23" s="149">
        <f>CRONOGRAMA!H23*CRONOGRAMA!C23</f>
        <v>0</v>
      </c>
      <c r="H23" s="330">
        <v>0</v>
      </c>
      <c r="I23" s="149">
        <f>CRONOGRAMA!J23*CRONOGRAMA!C23</f>
        <v>0</v>
      </c>
      <c r="J23" s="330">
        <v>0</v>
      </c>
      <c r="K23" s="149">
        <f t="shared" si="0"/>
        <v>0</v>
      </c>
      <c r="L23" s="330">
        <v>0</v>
      </c>
      <c r="M23" s="149">
        <f t="shared" si="1"/>
        <v>0</v>
      </c>
      <c r="N23" s="330">
        <v>0</v>
      </c>
      <c r="O23" s="149">
        <f t="shared" si="2"/>
        <v>0</v>
      </c>
      <c r="P23" s="330">
        <v>0</v>
      </c>
      <c r="Q23" s="149">
        <f t="shared" si="3"/>
        <v>0</v>
      </c>
      <c r="R23" s="330">
        <v>0</v>
      </c>
      <c r="S23" s="149">
        <f t="shared" si="4"/>
        <v>4624.3775000000005</v>
      </c>
      <c r="T23" s="330">
        <v>0.05</v>
      </c>
      <c r="U23" s="149">
        <f t="shared" si="5"/>
        <v>18497.510000000002</v>
      </c>
      <c r="V23" s="330">
        <v>0.2</v>
      </c>
      <c r="W23" s="149">
        <f t="shared" si="6"/>
        <v>18497.510000000002</v>
      </c>
      <c r="X23" s="330">
        <v>0.2</v>
      </c>
      <c r="Y23" s="149">
        <f t="shared" si="7"/>
        <v>23121.887500000001</v>
      </c>
      <c r="Z23" s="330">
        <v>0.25</v>
      </c>
      <c r="AA23" s="149">
        <f t="shared" si="8"/>
        <v>27746.264999999999</v>
      </c>
      <c r="AB23" s="330">
        <v>0.3</v>
      </c>
      <c r="AC23" s="335">
        <f>CRONOGRAMA!F23+CRONOGRAMA!H23+CRONOGRAMA!J23+CRONOGRAMA!L23+CRONOGRAMA!N23+P23+T23+V23+X23+Z23+AB23+R23</f>
        <v>1</v>
      </c>
      <c r="AD23" s="151">
        <f>CRONOGRAMA!G23+CRONOGRAMA!I23+CRONOGRAMA!K23+CRONOGRAMA!M23+CRONOGRAMA!O23+E23+Q23+S23+U23+W23+Y23+AA23</f>
        <v>92487.55</v>
      </c>
      <c r="AF23" s="139"/>
      <c r="AG23" s="139"/>
      <c r="AH23" s="139"/>
      <c r="AI23" s="139"/>
      <c r="AJ23" s="139"/>
    </row>
    <row r="24" spans="1:36" ht="19.899999999999999" customHeight="1" x14ac:dyDescent="0.2">
      <c r="A24" s="145">
        <v>16</v>
      </c>
      <c r="B24" s="146" t="s">
        <v>14</v>
      </c>
      <c r="C24" s="147">
        <f>'ORÇAMENTO REFORMA'!I331</f>
        <v>70239.48</v>
      </c>
      <c r="D24" s="148">
        <f>CRONOGRAMA!C24/CRONOGRAMA!$C$30</f>
        <v>2.7929578831080253E-2</v>
      </c>
      <c r="E24" s="149">
        <f>CRONOGRAMA!F24*CRONOGRAMA!C24</f>
        <v>0</v>
      </c>
      <c r="F24" s="330">
        <v>0</v>
      </c>
      <c r="G24" s="149">
        <f>CRONOGRAMA!H24*CRONOGRAMA!C24</f>
        <v>0</v>
      </c>
      <c r="H24" s="330">
        <v>0</v>
      </c>
      <c r="I24" s="149">
        <f>CRONOGRAMA!J24*CRONOGRAMA!C24</f>
        <v>0</v>
      </c>
      <c r="J24" s="330">
        <v>0</v>
      </c>
      <c r="K24" s="149">
        <f t="shared" si="0"/>
        <v>0</v>
      </c>
      <c r="L24" s="330">
        <v>0</v>
      </c>
      <c r="M24" s="149">
        <f t="shared" si="1"/>
        <v>0</v>
      </c>
      <c r="N24" s="330">
        <v>0</v>
      </c>
      <c r="O24" s="149">
        <f t="shared" si="2"/>
        <v>0</v>
      </c>
      <c r="P24" s="330">
        <v>0</v>
      </c>
      <c r="Q24" s="149">
        <f t="shared" si="3"/>
        <v>0</v>
      </c>
      <c r="R24" s="330">
        <v>0</v>
      </c>
      <c r="S24" s="149">
        <f t="shared" si="4"/>
        <v>0</v>
      </c>
      <c r="T24" s="330">
        <v>0</v>
      </c>
      <c r="U24" s="149">
        <f t="shared" si="5"/>
        <v>0</v>
      </c>
      <c r="V24" s="330">
        <v>0</v>
      </c>
      <c r="W24" s="149">
        <f t="shared" si="6"/>
        <v>21071.843999999997</v>
      </c>
      <c r="X24" s="330">
        <v>0.3</v>
      </c>
      <c r="Y24" s="149">
        <f t="shared" si="7"/>
        <v>28095.792000000001</v>
      </c>
      <c r="Z24" s="330">
        <v>0.4</v>
      </c>
      <c r="AA24" s="149">
        <f t="shared" si="8"/>
        <v>21071.843999999997</v>
      </c>
      <c r="AB24" s="330">
        <v>0.3</v>
      </c>
      <c r="AC24" s="335">
        <f>CRONOGRAMA!F24+CRONOGRAMA!H24+CRONOGRAMA!J24+CRONOGRAMA!L24+CRONOGRAMA!N24+P24+T24+V24+X24+Z24+AB24+R24</f>
        <v>1</v>
      </c>
      <c r="AD24" s="151">
        <f>CRONOGRAMA!G24+CRONOGRAMA!I24+CRONOGRAMA!K24+CRONOGRAMA!M24+CRONOGRAMA!O24+E24+Q24+S24+U24+W24+Y24+AA24</f>
        <v>70239.48</v>
      </c>
      <c r="AF24" s="139"/>
      <c r="AG24" s="139"/>
      <c r="AH24" s="139"/>
      <c r="AI24" s="139"/>
      <c r="AJ24" s="139"/>
    </row>
    <row r="25" spans="1:36" ht="19.899999999999999" customHeight="1" x14ac:dyDescent="0.2">
      <c r="A25" s="145">
        <v>17</v>
      </c>
      <c r="B25" s="146" t="s">
        <v>1185</v>
      </c>
      <c r="C25" s="147">
        <f>'ORÇAMENTO REFORMA'!I342</f>
        <v>50842.310000000005</v>
      </c>
      <c r="D25" s="148">
        <f>CRONOGRAMA!C25/CRONOGRAMA!$C$30</f>
        <v>2.021661186983759E-2</v>
      </c>
      <c r="E25" s="149">
        <f>CRONOGRAMA!F25*CRONOGRAMA!C25</f>
        <v>0</v>
      </c>
      <c r="F25" s="330">
        <v>0</v>
      </c>
      <c r="G25" s="149">
        <f>CRONOGRAMA!H25*CRONOGRAMA!C25</f>
        <v>0</v>
      </c>
      <c r="H25" s="330">
        <v>0</v>
      </c>
      <c r="I25" s="149">
        <f>CRONOGRAMA!J25*CRONOGRAMA!C25</f>
        <v>0</v>
      </c>
      <c r="J25" s="330">
        <v>0</v>
      </c>
      <c r="K25" s="149">
        <f t="shared" si="0"/>
        <v>0</v>
      </c>
      <c r="L25" s="330">
        <v>0</v>
      </c>
      <c r="M25" s="149">
        <f t="shared" si="1"/>
        <v>0</v>
      </c>
      <c r="N25" s="330">
        <v>0</v>
      </c>
      <c r="O25" s="149">
        <f t="shared" si="2"/>
        <v>0</v>
      </c>
      <c r="P25" s="330">
        <v>0</v>
      </c>
      <c r="Q25" s="149">
        <f t="shared" si="3"/>
        <v>0</v>
      </c>
      <c r="R25" s="330">
        <v>0</v>
      </c>
      <c r="S25" s="149">
        <f t="shared" si="4"/>
        <v>0</v>
      </c>
      <c r="T25" s="330">
        <v>0</v>
      </c>
      <c r="U25" s="149">
        <f t="shared" si="5"/>
        <v>15252.693000000001</v>
      </c>
      <c r="V25" s="330">
        <v>0.3</v>
      </c>
      <c r="W25" s="149">
        <f t="shared" si="6"/>
        <v>15252.693000000001</v>
      </c>
      <c r="X25" s="330">
        <v>0.3</v>
      </c>
      <c r="Y25" s="149">
        <f t="shared" si="7"/>
        <v>20336.924000000003</v>
      </c>
      <c r="Z25" s="330">
        <v>0.4</v>
      </c>
      <c r="AA25" s="149">
        <f t="shared" si="8"/>
        <v>0</v>
      </c>
      <c r="AB25" s="330">
        <v>0</v>
      </c>
      <c r="AC25" s="335">
        <f>CRONOGRAMA!F25+CRONOGRAMA!H25+CRONOGRAMA!J25+CRONOGRAMA!L25+CRONOGRAMA!N25+P25+T25+V25+X25+Z25+AB25+R25</f>
        <v>1</v>
      </c>
      <c r="AD25" s="151">
        <f>CRONOGRAMA!G25+CRONOGRAMA!I25+CRONOGRAMA!K25+CRONOGRAMA!M25+CRONOGRAMA!O25+E25+Q25+S25+U25+W25+Y25+AA25</f>
        <v>50842.310000000005</v>
      </c>
      <c r="AF25" s="139"/>
      <c r="AG25" s="139"/>
      <c r="AH25" s="139"/>
      <c r="AI25" s="139"/>
      <c r="AJ25" s="139"/>
    </row>
    <row r="26" spans="1:36" ht="19.899999999999999" customHeight="1" x14ac:dyDescent="0.2">
      <c r="A26" s="145">
        <v>18</v>
      </c>
      <c r="B26" s="146" t="s">
        <v>1195</v>
      </c>
      <c r="C26" s="147">
        <f>'ORÇAMENTO REFORMA'!I347</f>
        <v>2381.89</v>
      </c>
      <c r="D26" s="148">
        <f>CRONOGRAMA!C26/CRONOGRAMA!$C$30</f>
        <v>9.4711954761000146E-4</v>
      </c>
      <c r="E26" s="149">
        <f>CRONOGRAMA!F26*CRONOGRAMA!C26</f>
        <v>0</v>
      </c>
      <c r="F26" s="330">
        <v>0</v>
      </c>
      <c r="G26" s="149">
        <f>CRONOGRAMA!H26*CRONOGRAMA!C26</f>
        <v>0</v>
      </c>
      <c r="H26" s="330">
        <v>0</v>
      </c>
      <c r="I26" s="149">
        <f>CRONOGRAMA!J26*CRONOGRAMA!C26</f>
        <v>0</v>
      </c>
      <c r="J26" s="330">
        <v>0</v>
      </c>
      <c r="K26" s="149">
        <f t="shared" si="0"/>
        <v>0</v>
      </c>
      <c r="L26" s="330">
        <v>0</v>
      </c>
      <c r="M26" s="149">
        <f t="shared" si="1"/>
        <v>0</v>
      </c>
      <c r="N26" s="330">
        <v>0</v>
      </c>
      <c r="O26" s="149">
        <f t="shared" si="2"/>
        <v>0</v>
      </c>
      <c r="P26" s="330">
        <v>0</v>
      </c>
      <c r="Q26" s="149">
        <f t="shared" si="3"/>
        <v>0</v>
      </c>
      <c r="R26" s="330">
        <v>0</v>
      </c>
      <c r="S26" s="149">
        <f t="shared" si="4"/>
        <v>0</v>
      </c>
      <c r="T26" s="330">
        <v>0</v>
      </c>
      <c r="U26" s="149">
        <f t="shared" si="5"/>
        <v>0</v>
      </c>
      <c r="V26" s="330">
        <v>0</v>
      </c>
      <c r="W26" s="149">
        <f t="shared" si="6"/>
        <v>714.56699999999989</v>
      </c>
      <c r="X26" s="330">
        <v>0.3</v>
      </c>
      <c r="Y26" s="149">
        <f t="shared" si="7"/>
        <v>952.75599999999997</v>
      </c>
      <c r="Z26" s="330">
        <v>0.4</v>
      </c>
      <c r="AA26" s="149">
        <f t="shared" si="8"/>
        <v>714.56699999999989</v>
      </c>
      <c r="AB26" s="330">
        <v>0.3</v>
      </c>
      <c r="AC26" s="335">
        <f>CRONOGRAMA!F26+CRONOGRAMA!H26+CRONOGRAMA!J26+CRONOGRAMA!L26+CRONOGRAMA!N26+P26+T26+V26+X26+Z26+AB26+R26</f>
        <v>1</v>
      </c>
      <c r="AD26" s="151">
        <f>CRONOGRAMA!G26+CRONOGRAMA!I26+CRONOGRAMA!K26+CRONOGRAMA!M26+CRONOGRAMA!O26+E26+Q26+S26+U26+W26+Y26+AA26</f>
        <v>2381.89</v>
      </c>
      <c r="AF26" s="139"/>
      <c r="AG26" s="139"/>
      <c r="AH26" s="139"/>
      <c r="AI26" s="139"/>
      <c r="AJ26" s="139"/>
    </row>
    <row r="27" spans="1:36" ht="9" customHeight="1" x14ac:dyDescent="0.2">
      <c r="A27" s="154"/>
      <c r="B27" s="138"/>
      <c r="C27" s="138"/>
      <c r="D27" s="138"/>
      <c r="E27" s="138"/>
      <c r="G27" s="138"/>
      <c r="I27" s="138"/>
      <c r="K27" s="138"/>
      <c r="M27" s="138"/>
      <c r="O27" s="138"/>
      <c r="P27" s="138"/>
      <c r="Q27" s="149">
        <f>CRONOGRAMA!R27*$C$26</f>
        <v>0</v>
      </c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55"/>
    </row>
    <row r="28" spans="1:36" ht="19.899999999999999" customHeight="1" x14ac:dyDescent="0.2">
      <c r="A28" s="195" t="s">
        <v>1365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</row>
    <row r="29" spans="1:36" ht="9" customHeight="1" x14ac:dyDescent="0.2">
      <c r="A29" s="156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8"/>
    </row>
    <row r="30" spans="1:36" s="139" customFormat="1" ht="20.100000000000001" customHeight="1" x14ac:dyDescent="0.2">
      <c r="A30" s="196" t="s">
        <v>1366</v>
      </c>
      <c r="B30" s="196"/>
      <c r="C30" s="197">
        <f>SUM(CRONOGRAMA!C9:C26)</f>
        <v>2514877.8800000004</v>
      </c>
      <c r="D30" s="193">
        <f>SUM(CRONOGRAMA!D9:D26)</f>
        <v>0.99999999999999989</v>
      </c>
      <c r="E30" s="204" t="s">
        <v>1350</v>
      </c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6"/>
      <c r="AC30" s="177" t="s">
        <v>13</v>
      </c>
      <c r="AD30" s="178"/>
    </row>
    <row r="31" spans="1:36" ht="20.100000000000001" customHeight="1" x14ac:dyDescent="0.2">
      <c r="A31" s="196"/>
      <c r="B31" s="196"/>
      <c r="C31" s="197"/>
      <c r="D31" s="193"/>
      <c r="E31" s="199" t="str">
        <f>CRONOGRAMA!E8</f>
        <v>30 - MÊS 1</v>
      </c>
      <c r="F31" s="199"/>
      <c r="G31" s="179" t="str">
        <f>CRONOGRAMA!G8</f>
        <v>61 - MÊS 2</v>
      </c>
      <c r="H31" s="179"/>
      <c r="I31" s="179" t="str">
        <f>CRONOGRAMA!I8</f>
        <v>91 - MÊS 3</v>
      </c>
      <c r="J31" s="179"/>
      <c r="K31" s="179" t="str">
        <f>CRONOGRAMA!K8</f>
        <v>122 - MÊS 4</v>
      </c>
      <c r="L31" s="179"/>
      <c r="M31" s="179" t="str">
        <f>CRONOGRAMA!M8</f>
        <v>153 - MÊS 5</v>
      </c>
      <c r="N31" s="179"/>
      <c r="O31" s="179" t="str">
        <f>CRONOGRAMA!O8</f>
        <v>181 - MÊS 6</v>
      </c>
      <c r="P31" s="179"/>
      <c r="Q31" s="179" t="str">
        <f>CRONOGRAMA!Q8</f>
        <v>212 - MÊS 7</v>
      </c>
      <c r="R31" s="179"/>
      <c r="S31" s="179" t="str">
        <f>CRONOGRAMA!S8</f>
        <v>242- MÊS 8</v>
      </c>
      <c r="T31" s="179"/>
      <c r="U31" s="179" t="str">
        <f>CRONOGRAMA!U8</f>
        <v>273 - MÊS 9</v>
      </c>
      <c r="V31" s="179"/>
      <c r="W31" s="179" t="str">
        <f>CRONOGRAMA!W8</f>
        <v>303 - MÊS 10</v>
      </c>
      <c r="X31" s="179"/>
      <c r="Y31" s="179" t="str">
        <f>CRONOGRAMA!Y8</f>
        <v>334 - MÊS 11</v>
      </c>
      <c r="Z31" s="179"/>
      <c r="AA31" s="179" t="str">
        <f>CRONOGRAMA!AA8</f>
        <v>365 - MÊS 12</v>
      </c>
      <c r="AB31" s="179"/>
      <c r="AC31" s="143" t="s">
        <v>1357</v>
      </c>
      <c r="AD31" s="160" t="s">
        <v>1367</v>
      </c>
    </row>
    <row r="32" spans="1:36" ht="24.95" customHeight="1" x14ac:dyDescent="0.2">
      <c r="A32" s="192" t="s">
        <v>1368</v>
      </c>
      <c r="B32" s="192"/>
      <c r="C32" s="192"/>
      <c r="D32" s="192"/>
      <c r="E32" s="161">
        <f>SUM(CRONOGRAMA!E9:E26)</f>
        <v>62843.138000000006</v>
      </c>
      <c r="F32" s="331">
        <f>CRONOGRAMA!E32/CRONOGRAMA!$C$30</f>
        <v>2.4988544572987378E-2</v>
      </c>
      <c r="G32" s="161">
        <f>SUM(CRONOGRAMA!G9:G26)</f>
        <v>68030.058499999999</v>
      </c>
      <c r="H32" s="331">
        <f>CRONOGRAMA!G32/CRONOGRAMA!$C$30</f>
        <v>2.7051038557784759E-2</v>
      </c>
      <c r="I32" s="161">
        <f>SUM(CRONOGRAMA!I9:I26)</f>
        <v>117016.819</v>
      </c>
      <c r="J32" s="331">
        <f>CRONOGRAMA!I32/CRONOGRAMA!$C$30</f>
        <v>4.6529821559367322E-2</v>
      </c>
      <c r="K32" s="161">
        <f>SUM(CRONOGRAMA!K9:K26)</f>
        <v>162396.5925</v>
      </c>
      <c r="L32" s="331">
        <f>CRONOGRAMA!K32/CRONOGRAMA!$C$30</f>
        <v>6.4574345256080579E-2</v>
      </c>
      <c r="M32" s="161">
        <f>SUM(CRONOGRAMA!M9:M26)</f>
        <v>473828.41200000007</v>
      </c>
      <c r="N32" s="331">
        <f>CRONOGRAMA!M32/CRONOGRAMA!$C$30</f>
        <v>0.18841010761126897</v>
      </c>
      <c r="O32" s="161">
        <f>SUM(CRONOGRAMA!O9:O26)</f>
        <v>461142.88</v>
      </c>
      <c r="P32" s="331">
        <f>CRONOGRAMA!O32/CRONOGRAMA!$C$30</f>
        <v>0.18336591357668625</v>
      </c>
      <c r="Q32" s="161">
        <f>SUM(CRONOGRAMA!Q9:Q26)</f>
        <v>324314.47700000001</v>
      </c>
      <c r="R32" s="331">
        <f>CRONOGRAMA!Q32/CRONOGRAMA!$C$30</f>
        <v>0.1289583401163002</v>
      </c>
      <c r="S32" s="161">
        <f>SUM(CRONOGRAMA!S9:S26)</f>
        <v>205145.36849999998</v>
      </c>
      <c r="T32" s="331">
        <f>CRONOGRAMA!S32/CRONOGRAMA!$C$30</f>
        <v>8.1572695887722368E-2</v>
      </c>
      <c r="U32" s="161">
        <f>SUM(CRONOGRAMA!U9:U26)</f>
        <v>109389.01699999999</v>
      </c>
      <c r="V32" s="331">
        <f>CRONOGRAMA!U32/CRONOGRAMA!$C$30</f>
        <v>4.3496751023155041E-2</v>
      </c>
      <c r="W32" s="161">
        <f>SUM(CRONOGRAMA!W9:W26)</f>
        <v>163444.89400000003</v>
      </c>
      <c r="X32" s="331">
        <f>CRONOGRAMA!W32/CRONOGRAMA!$C$30</f>
        <v>6.4991185178343527E-2</v>
      </c>
      <c r="Y32" s="161">
        <f>SUM(CRONOGRAMA!Y9:Y26)</f>
        <v>180415.63949999999</v>
      </c>
      <c r="Z32" s="331">
        <f>CRONOGRAMA!Y32/CRONOGRAMA!$C$30</f>
        <v>7.1739324177442748E-2</v>
      </c>
      <c r="AA32" s="161">
        <f>SUM(CRONOGRAMA!AA9:AA26)</f>
        <v>186910.584</v>
      </c>
      <c r="AB32" s="331">
        <f>CRONOGRAMA!AA32/CRONOGRAMA!$C$30</f>
        <v>7.4321932482860745E-2</v>
      </c>
      <c r="AC32" s="193">
        <f>CRONOGRAMA!F32+CRONOGRAMA!H32+CRONOGRAMA!J32+CRONOGRAMA!L32+CRONOGRAMA!N32+P32+R32+T32+V32+X32+Z32+AB32</f>
        <v>1</v>
      </c>
      <c r="AD32" s="194">
        <f>CRONOGRAMA!E32+CRONOGRAMA!G32+CRONOGRAMA!I32+CRONOGRAMA!K32+CRONOGRAMA!M32+O32</f>
        <v>1345257.9</v>
      </c>
    </row>
    <row r="33" spans="1:30" ht="24.95" customHeight="1" x14ac:dyDescent="0.2">
      <c r="A33" s="192" t="s">
        <v>1369</v>
      </c>
      <c r="B33" s="192"/>
      <c r="C33" s="192"/>
      <c r="D33" s="192"/>
      <c r="E33" s="151">
        <f>CRONOGRAMA!E32</f>
        <v>62843.138000000006</v>
      </c>
      <c r="F33" s="331">
        <f>CRONOGRAMA!F32</f>
        <v>2.4988544572987378E-2</v>
      </c>
      <c r="G33" s="151">
        <f>CRONOGRAMA!E33+CRONOGRAMA!G32</f>
        <v>130873.19650000001</v>
      </c>
      <c r="H33" s="331">
        <f>CRONOGRAMA!F33+CRONOGRAMA!H32</f>
        <v>5.2039583130772137E-2</v>
      </c>
      <c r="I33" s="151">
        <f>CRONOGRAMA!G33+CRONOGRAMA!I32</f>
        <v>247890.01550000001</v>
      </c>
      <c r="J33" s="331">
        <f>CRONOGRAMA!H33+CRONOGRAMA!J32</f>
        <v>9.8569404690139459E-2</v>
      </c>
      <c r="K33" s="151">
        <f>CRONOGRAMA!I33+CRONOGRAMA!K32</f>
        <v>410286.60800000001</v>
      </c>
      <c r="L33" s="331">
        <f>CRONOGRAMA!J33+CRONOGRAMA!L32</f>
        <v>0.16314374994622005</v>
      </c>
      <c r="M33" s="151">
        <f>CRONOGRAMA!K33+CRONOGRAMA!M32</f>
        <v>884115.02</v>
      </c>
      <c r="N33" s="331">
        <f>CRONOGRAMA!L33+CRONOGRAMA!N32</f>
        <v>0.35155385755748902</v>
      </c>
      <c r="O33" s="151">
        <f>CRONOGRAMA!M33+CRONOGRAMA!O32</f>
        <v>1345257.9</v>
      </c>
      <c r="P33" s="331">
        <f>CRONOGRAMA!N33+CRONOGRAMA!P32</f>
        <v>0.53491977113417533</v>
      </c>
      <c r="Q33" s="151">
        <f>CRONOGRAMA!O33+CRONOGRAMA!Q32</f>
        <v>1669572.3769999999</v>
      </c>
      <c r="R33" s="331">
        <f>CRONOGRAMA!P33+CRONOGRAMA!R32</f>
        <v>0.66387811125047547</v>
      </c>
      <c r="S33" s="151">
        <f>CRONOGRAMA!Q33+CRONOGRAMA!S32</f>
        <v>1874717.7454999997</v>
      </c>
      <c r="T33" s="331">
        <f>CRONOGRAMA!R33+CRONOGRAMA!T32</f>
        <v>0.74545080713819778</v>
      </c>
      <c r="U33" s="151">
        <f>CRONOGRAMA!S33+CRONOGRAMA!U32</f>
        <v>1984106.7624999997</v>
      </c>
      <c r="V33" s="331">
        <f>CRONOGRAMA!T33+CRONOGRAMA!V32</f>
        <v>0.78894755816135287</v>
      </c>
      <c r="W33" s="151">
        <f>CRONOGRAMA!U33+CRONOGRAMA!W32</f>
        <v>2147551.6564999996</v>
      </c>
      <c r="X33" s="331">
        <f>CRONOGRAMA!V33+CRONOGRAMA!X32</f>
        <v>0.85393874333969644</v>
      </c>
      <c r="Y33" s="151">
        <f>CRONOGRAMA!W33+CRONOGRAMA!Y32</f>
        <v>2327967.2959999996</v>
      </c>
      <c r="Z33" s="331">
        <f>CRONOGRAMA!X33+CRONOGRAMA!Z32</f>
        <v>0.92567806751713921</v>
      </c>
      <c r="AA33" s="151">
        <f>CRONOGRAMA!Y33+CRONOGRAMA!AA32</f>
        <v>2514877.8799999994</v>
      </c>
      <c r="AB33" s="331">
        <f>CRONOGRAMA!Z33+CRONOGRAMA!AB32</f>
        <v>1</v>
      </c>
      <c r="AC33" s="193"/>
      <c r="AD33" s="194"/>
    </row>
    <row r="34" spans="1:30" ht="19.899999999999999" customHeight="1" x14ac:dyDescent="0.2">
      <c r="A34" s="180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2"/>
    </row>
    <row r="35" spans="1:30" s="162" customFormat="1" ht="20.100000000000001" customHeight="1" x14ac:dyDescent="0.2">
      <c r="A35" s="183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5"/>
    </row>
    <row r="36" spans="1:30" ht="30.75" customHeight="1" x14ac:dyDescent="0.2">
      <c r="A36" s="186" t="s">
        <v>1370</v>
      </c>
      <c r="B36" s="187"/>
      <c r="C36" s="187"/>
      <c r="D36" s="187"/>
      <c r="E36" s="187"/>
      <c r="F36" s="187"/>
      <c r="G36" s="163" t="s">
        <v>1371</v>
      </c>
      <c r="H36" s="188">
        <v>44739</v>
      </c>
      <c r="I36" s="189"/>
      <c r="J36" s="334" t="s">
        <v>1372</v>
      </c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1"/>
    </row>
    <row r="38" spans="1:30" ht="65.25" customHeight="1" x14ac:dyDescent="0.2">
      <c r="A38" s="202"/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</row>
    <row r="39" spans="1:30" ht="19.5" x14ac:dyDescent="0.2">
      <c r="A39" s="203" t="s">
        <v>1345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</row>
    <row r="40" spans="1:30" x14ac:dyDescent="0.2">
      <c r="A40" s="202"/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</row>
    <row r="41" spans="1:30" ht="15.75" x14ac:dyDescent="0.2">
      <c r="A41" s="195" t="s">
        <v>1378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</row>
    <row r="42" spans="1:30" x14ac:dyDescent="0.2">
      <c r="A42" s="202"/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</row>
    <row r="43" spans="1:30" ht="15.75" x14ac:dyDescent="0.2">
      <c r="A43" s="195" t="s">
        <v>1373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</row>
    <row r="44" spans="1:30" ht="20.100000000000001" customHeight="1" x14ac:dyDescent="0.2">
      <c r="A44" s="201" t="s">
        <v>1347</v>
      </c>
      <c r="B44" s="201" t="s">
        <v>325</v>
      </c>
      <c r="C44" s="198" t="s">
        <v>1348</v>
      </c>
      <c r="D44" s="201" t="s">
        <v>1349</v>
      </c>
      <c r="E44" s="198" t="s">
        <v>1350</v>
      </c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</row>
    <row r="45" spans="1:30" ht="20.100000000000001" customHeight="1" x14ac:dyDescent="0.2">
      <c r="A45" s="201"/>
      <c r="B45" s="201"/>
      <c r="C45" s="198"/>
      <c r="D45" s="201"/>
      <c r="E45" s="179" t="s">
        <v>1351</v>
      </c>
      <c r="F45" s="179"/>
      <c r="G45" s="179" t="s">
        <v>1391</v>
      </c>
      <c r="H45" s="179"/>
      <c r="I45" s="179" t="s">
        <v>1392</v>
      </c>
      <c r="J45" s="179"/>
      <c r="K45" s="179" t="s">
        <v>1393</v>
      </c>
      <c r="L45" s="179"/>
      <c r="M45" s="179" t="s">
        <v>1394</v>
      </c>
      <c r="N45" s="179"/>
      <c r="O45" s="177" t="s">
        <v>1389</v>
      </c>
      <c r="P45" s="178"/>
      <c r="Q45" s="177" t="s">
        <v>1395</v>
      </c>
      <c r="R45" s="178"/>
      <c r="S45" s="177" t="s">
        <v>1396</v>
      </c>
      <c r="T45" s="178"/>
      <c r="U45" s="177" t="s">
        <v>1397</v>
      </c>
      <c r="V45" s="178"/>
      <c r="W45" s="177" t="s">
        <v>1398</v>
      </c>
      <c r="X45" s="178"/>
      <c r="Y45" s="177" t="s">
        <v>1399</v>
      </c>
      <c r="Z45" s="178"/>
      <c r="AA45" s="177" t="s">
        <v>1390</v>
      </c>
      <c r="AB45" s="178"/>
      <c r="AC45" s="164" t="s">
        <v>1374</v>
      </c>
      <c r="AD45" s="165" t="s">
        <v>1348</v>
      </c>
    </row>
    <row r="46" spans="1:30" ht="20.100000000000001" customHeight="1" x14ac:dyDescent="0.2">
      <c r="A46" s="145">
        <v>1</v>
      </c>
      <c r="B46" s="146" t="s">
        <v>413</v>
      </c>
      <c r="C46" s="147">
        <f>'ORÇAMENTO AMPLIAÇÃO'!I9</f>
        <v>12210.33</v>
      </c>
      <c r="D46" s="148">
        <f>CRONOGRAMA!C46/$C$66</f>
        <v>1.1781073850690337E-2</v>
      </c>
      <c r="E46" s="149">
        <f>CRONOGRAMA!F46*CRONOGRAMA!C46</f>
        <v>12210.33</v>
      </c>
      <c r="F46" s="330">
        <v>1</v>
      </c>
      <c r="G46" s="149">
        <f>CRONOGRAMA!H46*CRONOGRAMA!C46</f>
        <v>0</v>
      </c>
      <c r="H46" s="330">
        <v>0</v>
      </c>
      <c r="I46" s="149">
        <f>CRONOGRAMA!J46*CRONOGRAMA!C46</f>
        <v>0</v>
      </c>
      <c r="J46" s="330">
        <v>0</v>
      </c>
      <c r="K46" s="149">
        <f>CRONOGRAMA!L46*CRONOGRAMA!C46</f>
        <v>0</v>
      </c>
      <c r="L46" s="330">
        <v>0</v>
      </c>
      <c r="M46" s="149">
        <f>CRONOGRAMA!N46*CRONOGRAMA!C46</f>
        <v>0</v>
      </c>
      <c r="N46" s="330">
        <v>0</v>
      </c>
      <c r="O46" s="149">
        <f>CRONOGRAMA!P46*CRONOGRAMA!C46</f>
        <v>0</v>
      </c>
      <c r="P46" s="330">
        <v>0</v>
      </c>
      <c r="Q46" s="149">
        <f>C46*R46</f>
        <v>0</v>
      </c>
      <c r="R46" s="330">
        <v>0</v>
      </c>
      <c r="S46" s="149">
        <f>C46*T46</f>
        <v>0</v>
      </c>
      <c r="T46" s="330">
        <v>0</v>
      </c>
      <c r="U46" s="149">
        <f>C46*V46</f>
        <v>0</v>
      </c>
      <c r="V46" s="330">
        <v>0</v>
      </c>
      <c r="W46" s="149">
        <f>C46*X46</f>
        <v>0</v>
      </c>
      <c r="X46" s="330">
        <v>0</v>
      </c>
      <c r="Y46" s="149">
        <f>C46*Z46</f>
        <v>0</v>
      </c>
      <c r="Z46" s="330">
        <v>0</v>
      </c>
      <c r="AA46" s="149">
        <f>$C$46*AB46</f>
        <v>0</v>
      </c>
      <c r="AB46" s="330">
        <v>0</v>
      </c>
      <c r="AC46" s="150">
        <f>CRONOGRAMA!F46+CRONOGRAMA!H46+CRONOGRAMA!J46+CRONOGRAMA!L46+CRONOGRAMA!N46+P46+R46+T46+V46+X46+Z46+AB46</f>
        <v>1</v>
      </c>
      <c r="AD46" s="151">
        <f>CRONOGRAMA!E46+CRONOGRAMA!G46+CRONOGRAMA!I46+CRONOGRAMA!K46+CRONOGRAMA!M46+O46+Q46+S46+U46+W46+Y46+AA46</f>
        <v>12210.33</v>
      </c>
    </row>
    <row r="47" spans="1:30" ht="20.100000000000001" customHeight="1" x14ac:dyDescent="0.2">
      <c r="A47" s="145">
        <v>2</v>
      </c>
      <c r="B47" s="146" t="s">
        <v>17</v>
      </c>
      <c r="C47" s="147">
        <f>'ORÇAMENTO AMPLIAÇÃO'!I15</f>
        <v>41711.83</v>
      </c>
      <c r="D47" s="148">
        <f>CRONOGRAMA!C47/$C$66</f>
        <v>4.024544379041687E-2</v>
      </c>
      <c r="E47" s="149">
        <f>CRONOGRAMA!F47*CRONOGRAMA!C47</f>
        <v>41711.83</v>
      </c>
      <c r="F47" s="330">
        <v>1</v>
      </c>
      <c r="G47" s="149">
        <f>CRONOGRAMA!H47*CRONOGRAMA!C47</f>
        <v>0</v>
      </c>
      <c r="H47" s="330">
        <v>0</v>
      </c>
      <c r="I47" s="149">
        <f>CRONOGRAMA!J47*CRONOGRAMA!C47</f>
        <v>0</v>
      </c>
      <c r="J47" s="330">
        <v>0</v>
      </c>
      <c r="K47" s="149">
        <f>CRONOGRAMA!L47*CRONOGRAMA!C47</f>
        <v>0</v>
      </c>
      <c r="L47" s="330">
        <v>0</v>
      </c>
      <c r="M47" s="149">
        <f>CRONOGRAMA!N47*CRONOGRAMA!C47</f>
        <v>0</v>
      </c>
      <c r="N47" s="330">
        <v>0</v>
      </c>
      <c r="O47" s="149">
        <f>CRONOGRAMA!P47*CRONOGRAMA!C47</f>
        <v>0</v>
      </c>
      <c r="P47" s="330">
        <v>0</v>
      </c>
      <c r="Q47" s="149">
        <f t="shared" ref="Q47:Q62" si="9">C47*R47</f>
        <v>0</v>
      </c>
      <c r="R47" s="330">
        <v>0</v>
      </c>
      <c r="S47" s="149">
        <f t="shared" ref="S47:S62" si="10">C47*T47</f>
        <v>0</v>
      </c>
      <c r="T47" s="330">
        <v>0</v>
      </c>
      <c r="U47" s="149">
        <f t="shared" ref="U47:U62" si="11">C47*V47</f>
        <v>0</v>
      </c>
      <c r="V47" s="330">
        <v>0</v>
      </c>
      <c r="W47" s="149">
        <f t="shared" ref="W47:W62" si="12">C47*X47</f>
        <v>0</v>
      </c>
      <c r="X47" s="330">
        <v>0</v>
      </c>
      <c r="Y47" s="149">
        <f t="shared" ref="Y47:Y62" si="13">C47*Z47</f>
        <v>0</v>
      </c>
      <c r="Z47" s="330">
        <v>0</v>
      </c>
      <c r="AA47" s="149">
        <f t="shared" ref="AA47:AA62" si="14">$C$46*AB47</f>
        <v>0</v>
      </c>
      <c r="AB47" s="330">
        <v>0</v>
      </c>
      <c r="AC47" s="150">
        <f>CRONOGRAMA!F47+CRONOGRAMA!H47+CRONOGRAMA!J47+CRONOGRAMA!L47+CRONOGRAMA!N47+P47+R47+T47+V47+X47+Z47+AB47</f>
        <v>1</v>
      </c>
      <c r="AD47" s="151">
        <f>CRONOGRAMA!E47+CRONOGRAMA!G47+CRONOGRAMA!I47+CRONOGRAMA!K47+CRONOGRAMA!M47+O47+Q47+S47+U47+W47+Y47+AA47</f>
        <v>41711.83</v>
      </c>
    </row>
    <row r="48" spans="1:30" ht="20.100000000000001" customHeight="1" x14ac:dyDescent="0.2">
      <c r="A48" s="145">
        <v>3</v>
      </c>
      <c r="B48" s="146" t="s">
        <v>18</v>
      </c>
      <c r="C48" s="147">
        <f>'ORÇAMENTO AMPLIAÇÃO'!I22</f>
        <v>167930.3</v>
      </c>
      <c r="D48" s="148">
        <f>CRONOGRAMA!C48/$C$66</f>
        <v>0.16202668282254318</v>
      </c>
      <c r="E48" s="149">
        <f>CRONOGRAMA!F48*CRONOGRAMA!C48</f>
        <v>167930.3</v>
      </c>
      <c r="F48" s="330">
        <v>1</v>
      </c>
      <c r="G48" s="149">
        <f>CRONOGRAMA!H48*CRONOGRAMA!C48</f>
        <v>0</v>
      </c>
      <c r="H48" s="330">
        <v>0</v>
      </c>
      <c r="I48" s="149">
        <f>CRONOGRAMA!J48*CRONOGRAMA!C48</f>
        <v>0</v>
      </c>
      <c r="J48" s="330">
        <v>0</v>
      </c>
      <c r="K48" s="149">
        <f>CRONOGRAMA!L48*CRONOGRAMA!C48</f>
        <v>0</v>
      </c>
      <c r="L48" s="330">
        <v>0</v>
      </c>
      <c r="M48" s="149">
        <f>CRONOGRAMA!N48*CRONOGRAMA!C48</f>
        <v>0</v>
      </c>
      <c r="N48" s="330">
        <v>0</v>
      </c>
      <c r="O48" s="149">
        <f>CRONOGRAMA!P48*CRONOGRAMA!C48</f>
        <v>0</v>
      </c>
      <c r="P48" s="330">
        <v>0</v>
      </c>
      <c r="Q48" s="149">
        <f t="shared" si="9"/>
        <v>0</v>
      </c>
      <c r="R48" s="330">
        <v>0</v>
      </c>
      <c r="S48" s="149">
        <f t="shared" si="10"/>
        <v>0</v>
      </c>
      <c r="T48" s="330">
        <v>0</v>
      </c>
      <c r="U48" s="149">
        <f t="shared" si="11"/>
        <v>0</v>
      </c>
      <c r="V48" s="330">
        <v>0</v>
      </c>
      <c r="W48" s="149">
        <f t="shared" si="12"/>
        <v>0</v>
      </c>
      <c r="X48" s="330">
        <v>0</v>
      </c>
      <c r="Y48" s="149">
        <f t="shared" si="13"/>
        <v>0</v>
      </c>
      <c r="Z48" s="330">
        <v>0</v>
      </c>
      <c r="AA48" s="149">
        <f t="shared" si="14"/>
        <v>0</v>
      </c>
      <c r="AB48" s="330">
        <v>0</v>
      </c>
      <c r="AC48" s="150">
        <f>CRONOGRAMA!F48+CRONOGRAMA!H48+CRONOGRAMA!J48+CRONOGRAMA!L48+CRONOGRAMA!N48+P48+R48+T48+V48+X48+Z48+AB48</f>
        <v>1</v>
      </c>
      <c r="AD48" s="151">
        <f>CRONOGRAMA!E48+CRONOGRAMA!G48+CRONOGRAMA!I48+CRONOGRAMA!K48+CRONOGRAMA!M48+O48+Q48+S48+U48+W48+Y48+AA48</f>
        <v>167930.3</v>
      </c>
    </row>
    <row r="49" spans="1:30" ht="20.100000000000001" customHeight="1" x14ac:dyDescent="0.2">
      <c r="A49" s="145">
        <v>4</v>
      </c>
      <c r="B49" s="146" t="s">
        <v>19</v>
      </c>
      <c r="C49" s="147">
        <f>'ORÇAMENTO AMPLIAÇÃO'!I29</f>
        <v>102413.55</v>
      </c>
      <c r="D49" s="148">
        <f>CRONOGRAMA!C49/$C$66</f>
        <v>9.881318489028286E-2</v>
      </c>
      <c r="E49" s="149">
        <f>CRONOGRAMA!F49*CRONOGRAMA!C49</f>
        <v>0</v>
      </c>
      <c r="F49" s="330">
        <v>0</v>
      </c>
      <c r="G49" s="149">
        <f>CRONOGRAMA!H49*CRONOGRAMA!C49</f>
        <v>102413.55</v>
      </c>
      <c r="H49" s="330">
        <v>1</v>
      </c>
      <c r="I49" s="149">
        <f>CRONOGRAMA!J49*CRONOGRAMA!C49</f>
        <v>0</v>
      </c>
      <c r="J49" s="330">
        <v>0</v>
      </c>
      <c r="K49" s="149">
        <f>CRONOGRAMA!L49*CRONOGRAMA!C49</f>
        <v>0</v>
      </c>
      <c r="L49" s="330">
        <v>0</v>
      </c>
      <c r="M49" s="149">
        <f>CRONOGRAMA!N49*CRONOGRAMA!C49</f>
        <v>0</v>
      </c>
      <c r="N49" s="330">
        <v>0</v>
      </c>
      <c r="O49" s="149">
        <f>CRONOGRAMA!P49*CRONOGRAMA!C49</f>
        <v>0</v>
      </c>
      <c r="P49" s="330">
        <v>0</v>
      </c>
      <c r="Q49" s="149">
        <f t="shared" si="9"/>
        <v>0</v>
      </c>
      <c r="R49" s="330">
        <v>0</v>
      </c>
      <c r="S49" s="149">
        <f t="shared" si="10"/>
        <v>0</v>
      </c>
      <c r="T49" s="330">
        <v>0</v>
      </c>
      <c r="U49" s="149">
        <f t="shared" si="11"/>
        <v>0</v>
      </c>
      <c r="V49" s="330">
        <v>0</v>
      </c>
      <c r="W49" s="149">
        <f t="shared" si="12"/>
        <v>0</v>
      </c>
      <c r="X49" s="330">
        <v>0</v>
      </c>
      <c r="Y49" s="149">
        <f t="shared" si="13"/>
        <v>0</v>
      </c>
      <c r="Z49" s="330">
        <v>0</v>
      </c>
      <c r="AA49" s="149">
        <f t="shared" si="14"/>
        <v>0</v>
      </c>
      <c r="AB49" s="330">
        <v>0</v>
      </c>
      <c r="AC49" s="150">
        <f>CRONOGRAMA!F49+CRONOGRAMA!H49+CRONOGRAMA!J49+CRONOGRAMA!L49+CRONOGRAMA!N49+P49+R49+T49+V49+X49+Z49+AB49</f>
        <v>1</v>
      </c>
      <c r="AD49" s="151">
        <f>CRONOGRAMA!E49+CRONOGRAMA!G49+CRONOGRAMA!I49+CRONOGRAMA!K49+CRONOGRAMA!M49+O49+Q49+S49+U49+W49+Y49+AA49</f>
        <v>102413.55</v>
      </c>
    </row>
    <row r="50" spans="1:30" ht="20.100000000000001" customHeight="1" x14ac:dyDescent="0.2">
      <c r="A50" s="145">
        <v>5</v>
      </c>
      <c r="B50" s="146" t="s">
        <v>1359</v>
      </c>
      <c r="C50" s="147">
        <f>'ORÇAMENTO AMPLIAÇÃO'!I37</f>
        <v>7000.19</v>
      </c>
      <c r="D50" s="148">
        <f>CRONOGRAMA!C50/$C$66</f>
        <v>6.7540971750037872E-3</v>
      </c>
      <c r="E50" s="149">
        <f>CRONOGRAMA!F50*CRONOGRAMA!C50</f>
        <v>0</v>
      </c>
      <c r="F50" s="330">
        <v>0</v>
      </c>
      <c r="G50" s="149">
        <f>CRONOGRAMA!H50*CRONOGRAMA!C50</f>
        <v>7000.19</v>
      </c>
      <c r="H50" s="330">
        <v>1</v>
      </c>
      <c r="I50" s="149">
        <f>CRONOGRAMA!J50*CRONOGRAMA!C50</f>
        <v>0</v>
      </c>
      <c r="J50" s="330">
        <v>0</v>
      </c>
      <c r="K50" s="149">
        <f>CRONOGRAMA!L50*CRONOGRAMA!C50</f>
        <v>0</v>
      </c>
      <c r="L50" s="330">
        <v>0</v>
      </c>
      <c r="M50" s="149">
        <f>CRONOGRAMA!N50*CRONOGRAMA!C50</f>
        <v>0</v>
      </c>
      <c r="N50" s="330">
        <v>0</v>
      </c>
      <c r="O50" s="149">
        <f>CRONOGRAMA!P50*CRONOGRAMA!C50</f>
        <v>0</v>
      </c>
      <c r="P50" s="330">
        <v>0</v>
      </c>
      <c r="Q50" s="149">
        <f t="shared" si="9"/>
        <v>0</v>
      </c>
      <c r="R50" s="330">
        <v>0</v>
      </c>
      <c r="S50" s="149">
        <f t="shared" si="10"/>
        <v>0</v>
      </c>
      <c r="T50" s="330">
        <v>0</v>
      </c>
      <c r="U50" s="149">
        <f t="shared" si="11"/>
        <v>0</v>
      </c>
      <c r="V50" s="330">
        <v>0</v>
      </c>
      <c r="W50" s="149">
        <f t="shared" si="12"/>
        <v>0</v>
      </c>
      <c r="X50" s="330">
        <v>0</v>
      </c>
      <c r="Y50" s="149">
        <f t="shared" si="13"/>
        <v>0</v>
      </c>
      <c r="Z50" s="330">
        <v>0</v>
      </c>
      <c r="AA50" s="149">
        <f t="shared" si="14"/>
        <v>0</v>
      </c>
      <c r="AB50" s="330">
        <v>0</v>
      </c>
      <c r="AC50" s="150">
        <f>CRONOGRAMA!F50+CRONOGRAMA!H50+CRONOGRAMA!J50+CRONOGRAMA!L50+CRONOGRAMA!N50+P50+R50+T50+V50+X50+Z50+AB50</f>
        <v>1</v>
      </c>
      <c r="AD50" s="151">
        <f>CRONOGRAMA!E50+CRONOGRAMA!G50+CRONOGRAMA!I50+CRONOGRAMA!K50+CRONOGRAMA!M50+O50+Q50+S50+U50+W50+Y50+AA50</f>
        <v>7000.19</v>
      </c>
    </row>
    <row r="51" spans="1:30" ht="20.100000000000001" customHeight="1" x14ac:dyDescent="0.2">
      <c r="A51" s="145">
        <v>6</v>
      </c>
      <c r="B51" s="146" t="s">
        <v>1360</v>
      </c>
      <c r="C51" s="147">
        <f>'ORÇAMENTO AMPLIAÇÃO'!I40</f>
        <v>121459.25</v>
      </c>
      <c r="D51" s="148">
        <f>CRONOGRAMA!C51/$C$66</f>
        <v>0.11718933019004896</v>
      </c>
      <c r="E51" s="149">
        <f>CRONOGRAMA!F51*CRONOGRAMA!C51</f>
        <v>0</v>
      </c>
      <c r="F51" s="330">
        <v>0</v>
      </c>
      <c r="G51" s="149">
        <f>CRONOGRAMA!H51*CRONOGRAMA!C51</f>
        <v>24291.850000000002</v>
      </c>
      <c r="H51" s="330">
        <v>0.2</v>
      </c>
      <c r="I51" s="149">
        <f>CRONOGRAMA!J51*CRONOGRAMA!C51</f>
        <v>97167.400000000009</v>
      </c>
      <c r="J51" s="330">
        <v>0.8</v>
      </c>
      <c r="K51" s="149">
        <f>CRONOGRAMA!L51*CRONOGRAMA!C51</f>
        <v>0</v>
      </c>
      <c r="L51" s="330">
        <v>0</v>
      </c>
      <c r="M51" s="149">
        <f>CRONOGRAMA!N51*CRONOGRAMA!C51</f>
        <v>0</v>
      </c>
      <c r="N51" s="330">
        <v>0</v>
      </c>
      <c r="O51" s="149">
        <f>CRONOGRAMA!P51*CRONOGRAMA!C51</f>
        <v>0</v>
      </c>
      <c r="P51" s="330">
        <v>0</v>
      </c>
      <c r="Q51" s="149">
        <f t="shared" si="9"/>
        <v>0</v>
      </c>
      <c r="R51" s="330">
        <v>0</v>
      </c>
      <c r="S51" s="149">
        <f t="shared" si="10"/>
        <v>0</v>
      </c>
      <c r="T51" s="330">
        <v>0</v>
      </c>
      <c r="U51" s="149">
        <f t="shared" si="11"/>
        <v>0</v>
      </c>
      <c r="V51" s="330">
        <v>0</v>
      </c>
      <c r="W51" s="149">
        <f t="shared" si="12"/>
        <v>0</v>
      </c>
      <c r="X51" s="330">
        <v>0</v>
      </c>
      <c r="Y51" s="149">
        <f t="shared" si="13"/>
        <v>0</v>
      </c>
      <c r="Z51" s="330">
        <v>0</v>
      </c>
      <c r="AA51" s="149">
        <f t="shared" si="14"/>
        <v>0</v>
      </c>
      <c r="AB51" s="330">
        <v>0</v>
      </c>
      <c r="AC51" s="150">
        <f>CRONOGRAMA!F51+CRONOGRAMA!H51+CRONOGRAMA!J51+CRONOGRAMA!L51+CRONOGRAMA!N51+P51+R51+T51+V51+X51+Z51+AB51</f>
        <v>1</v>
      </c>
      <c r="AD51" s="151">
        <f>CRONOGRAMA!E51+CRONOGRAMA!G51+CRONOGRAMA!I51+CRONOGRAMA!K51+CRONOGRAMA!M51+O51+Q51+S51+U51+W51+Y51+AA51</f>
        <v>121459.25000000001</v>
      </c>
    </row>
    <row r="52" spans="1:30" ht="20.100000000000001" customHeight="1" x14ac:dyDescent="0.2">
      <c r="A52" s="145">
        <v>7</v>
      </c>
      <c r="B52" s="146" t="s">
        <v>4</v>
      </c>
      <c r="C52" s="147">
        <f>'ORÇAMENTO AMPLIAÇÃO'!I47</f>
        <v>118845.33999999998</v>
      </c>
      <c r="D52" s="148">
        <f>CRONOGRAMA!C52/$C$66</f>
        <v>0.11466731262385228</v>
      </c>
      <c r="E52" s="149">
        <f>CRONOGRAMA!F52*CRONOGRAMA!C52</f>
        <v>0</v>
      </c>
      <c r="F52" s="330">
        <v>0</v>
      </c>
      <c r="G52" s="149">
        <f>CRONOGRAMA!H52*CRONOGRAMA!C52</f>
        <v>0</v>
      </c>
      <c r="H52" s="330">
        <v>0</v>
      </c>
      <c r="I52" s="149">
        <f>CRONOGRAMA!J52*CRONOGRAMA!C52</f>
        <v>0</v>
      </c>
      <c r="J52" s="330">
        <v>0</v>
      </c>
      <c r="K52" s="149">
        <f>CRONOGRAMA!L52*CRONOGRAMA!C52</f>
        <v>23769.067999999999</v>
      </c>
      <c r="L52" s="330">
        <v>0.2</v>
      </c>
      <c r="M52" s="149">
        <f>CRONOGRAMA!N52*CRONOGRAMA!C52</f>
        <v>71307.203999999983</v>
      </c>
      <c r="N52" s="330">
        <v>0.6</v>
      </c>
      <c r="O52" s="149">
        <f>CRONOGRAMA!P52*CRONOGRAMA!C52</f>
        <v>23769.067999999999</v>
      </c>
      <c r="P52" s="330">
        <v>0.2</v>
      </c>
      <c r="Q52" s="149">
        <f t="shared" si="9"/>
        <v>0</v>
      </c>
      <c r="R52" s="330">
        <v>0</v>
      </c>
      <c r="S52" s="149">
        <f t="shared" si="10"/>
        <v>0</v>
      </c>
      <c r="T52" s="330">
        <v>0</v>
      </c>
      <c r="U52" s="149">
        <f t="shared" si="11"/>
        <v>0</v>
      </c>
      <c r="V52" s="330">
        <v>0</v>
      </c>
      <c r="W52" s="149">
        <f t="shared" si="12"/>
        <v>0</v>
      </c>
      <c r="X52" s="330">
        <v>0</v>
      </c>
      <c r="Y52" s="149">
        <f t="shared" si="13"/>
        <v>0</v>
      </c>
      <c r="Z52" s="330">
        <v>0</v>
      </c>
      <c r="AA52" s="149">
        <f t="shared" si="14"/>
        <v>0</v>
      </c>
      <c r="AB52" s="330">
        <v>0</v>
      </c>
      <c r="AC52" s="150">
        <f>CRONOGRAMA!F52+CRONOGRAMA!H52+CRONOGRAMA!J52+CRONOGRAMA!L52+CRONOGRAMA!N52+P52+R52+T52+V52+X52+Z52+AB52</f>
        <v>1</v>
      </c>
      <c r="AD52" s="151">
        <f>CRONOGRAMA!E52+CRONOGRAMA!G52+CRONOGRAMA!I52+CRONOGRAMA!K52+CRONOGRAMA!M52+O52+Q52+S52+U52+W52+Y52+AA52</f>
        <v>118845.33999999998</v>
      </c>
    </row>
    <row r="53" spans="1:30" ht="20.100000000000001" customHeight="1" x14ac:dyDescent="0.2">
      <c r="A53" s="145">
        <v>8</v>
      </c>
      <c r="B53" s="146" t="s">
        <v>15</v>
      </c>
      <c r="C53" s="147">
        <f>'ORÇAMENTO AMPLIAÇÃO'!I56</f>
        <v>175655.14</v>
      </c>
      <c r="D53" s="148">
        <f>CRONOGRAMA!C53/$C$66</f>
        <v>0.16947995480821162</v>
      </c>
      <c r="E53" s="149">
        <f>CRONOGRAMA!F53*CRONOGRAMA!C53</f>
        <v>0</v>
      </c>
      <c r="F53" s="330">
        <v>0</v>
      </c>
      <c r="G53" s="149">
        <f>CRONOGRAMA!H53*CRONOGRAMA!C53</f>
        <v>0</v>
      </c>
      <c r="H53" s="330">
        <v>0</v>
      </c>
      <c r="I53" s="149">
        <f>CRONOGRAMA!J53*CRONOGRAMA!C53</f>
        <v>0</v>
      </c>
      <c r="J53" s="330">
        <v>0</v>
      </c>
      <c r="K53" s="149">
        <f>CRONOGRAMA!L53*CRONOGRAMA!C53</f>
        <v>105393.084</v>
      </c>
      <c r="L53" s="330">
        <v>0.6</v>
      </c>
      <c r="M53" s="149">
        <f>CRONOGRAMA!N53*CRONOGRAMA!C53</f>
        <v>52696.542000000001</v>
      </c>
      <c r="N53" s="330">
        <v>0.3</v>
      </c>
      <c r="O53" s="149">
        <f>CRONOGRAMA!P53*CRONOGRAMA!C53</f>
        <v>17565.514000000003</v>
      </c>
      <c r="P53" s="330">
        <v>0.1</v>
      </c>
      <c r="Q53" s="149">
        <f t="shared" si="9"/>
        <v>0</v>
      </c>
      <c r="R53" s="330">
        <v>0</v>
      </c>
      <c r="S53" s="149">
        <f t="shared" si="10"/>
        <v>0</v>
      </c>
      <c r="T53" s="330">
        <v>0</v>
      </c>
      <c r="U53" s="149">
        <f t="shared" si="11"/>
        <v>0</v>
      </c>
      <c r="V53" s="330">
        <v>0</v>
      </c>
      <c r="W53" s="149">
        <f t="shared" si="12"/>
        <v>0</v>
      </c>
      <c r="X53" s="330">
        <v>0</v>
      </c>
      <c r="Y53" s="149">
        <f t="shared" si="13"/>
        <v>0</v>
      </c>
      <c r="Z53" s="330">
        <v>0</v>
      </c>
      <c r="AA53" s="149">
        <f t="shared" si="14"/>
        <v>0</v>
      </c>
      <c r="AB53" s="330">
        <v>0</v>
      </c>
      <c r="AC53" s="150">
        <f>CRONOGRAMA!F53+CRONOGRAMA!H53+CRONOGRAMA!J53+CRONOGRAMA!L53+CRONOGRAMA!N53+P53+R53+T53+V53+X53+Z53+AB53</f>
        <v>0.99999999999999989</v>
      </c>
      <c r="AD53" s="151">
        <f>CRONOGRAMA!E53+CRONOGRAMA!G53+CRONOGRAMA!I53+CRONOGRAMA!K53+CRONOGRAMA!M53+O53+Q53+S53+U53+W53+Y53+AA53</f>
        <v>175655.13999999998</v>
      </c>
    </row>
    <row r="54" spans="1:30" ht="20.100000000000001" customHeight="1" x14ac:dyDescent="0.2">
      <c r="A54" s="145">
        <v>9</v>
      </c>
      <c r="B54" s="146" t="s">
        <v>20</v>
      </c>
      <c r="C54" s="147">
        <f>'ORÇAMENTO AMPLIAÇÃO'!I69</f>
        <v>15470.82</v>
      </c>
      <c r="D54" s="148">
        <f>CRONOGRAMA!C54/$C$66</f>
        <v>1.4926940791177396E-2</v>
      </c>
      <c r="E54" s="149">
        <f>CRONOGRAMA!F54*CRONOGRAMA!C54</f>
        <v>0</v>
      </c>
      <c r="F54" s="330">
        <v>0</v>
      </c>
      <c r="G54" s="149">
        <f>CRONOGRAMA!H54*CRONOGRAMA!C54</f>
        <v>0</v>
      </c>
      <c r="H54" s="330">
        <v>0</v>
      </c>
      <c r="I54" s="149">
        <f>CRONOGRAMA!J54*CRONOGRAMA!C54</f>
        <v>0</v>
      </c>
      <c r="J54" s="330">
        <v>0</v>
      </c>
      <c r="K54" s="149">
        <f>CRONOGRAMA!L54*CRONOGRAMA!C54</f>
        <v>0</v>
      </c>
      <c r="L54" s="330">
        <v>0</v>
      </c>
      <c r="M54" s="149">
        <f>CRONOGRAMA!N54*CRONOGRAMA!C54</f>
        <v>7735.41</v>
      </c>
      <c r="N54" s="330">
        <v>0.5</v>
      </c>
      <c r="O54" s="149">
        <f>CRONOGRAMA!P54*CRONOGRAMA!C54</f>
        <v>7735.41</v>
      </c>
      <c r="P54" s="330">
        <v>0.5</v>
      </c>
      <c r="Q54" s="149">
        <f t="shared" si="9"/>
        <v>0</v>
      </c>
      <c r="R54" s="330">
        <v>0</v>
      </c>
      <c r="S54" s="149">
        <f t="shared" si="10"/>
        <v>0</v>
      </c>
      <c r="T54" s="330">
        <v>0</v>
      </c>
      <c r="U54" s="149">
        <f t="shared" si="11"/>
        <v>0</v>
      </c>
      <c r="V54" s="330">
        <v>0</v>
      </c>
      <c r="W54" s="149">
        <f t="shared" si="12"/>
        <v>0</v>
      </c>
      <c r="X54" s="330">
        <v>0</v>
      </c>
      <c r="Y54" s="149">
        <f t="shared" si="13"/>
        <v>0</v>
      </c>
      <c r="Z54" s="330">
        <v>0</v>
      </c>
      <c r="AA54" s="149">
        <f t="shared" si="14"/>
        <v>0</v>
      </c>
      <c r="AB54" s="330">
        <v>0</v>
      </c>
      <c r="AC54" s="150">
        <f>CRONOGRAMA!F54+CRONOGRAMA!H54+CRONOGRAMA!J54+CRONOGRAMA!L54+CRONOGRAMA!N54+P54+R54+T54+V54+X54+Z54+AB54</f>
        <v>1</v>
      </c>
      <c r="AD54" s="151">
        <f>CRONOGRAMA!E54+CRONOGRAMA!G54+CRONOGRAMA!I54+CRONOGRAMA!K54+CRONOGRAMA!M54+O54+Q54+S54+U54+W54+Y54+AA54</f>
        <v>15470.82</v>
      </c>
    </row>
    <row r="55" spans="1:30" ht="20.100000000000001" customHeight="1" x14ac:dyDescent="0.2">
      <c r="A55" s="145">
        <v>10</v>
      </c>
      <c r="B55" s="146" t="s">
        <v>11</v>
      </c>
      <c r="C55" s="147">
        <f>'ORÇAMENTO AMPLIAÇÃO'!I75</f>
        <v>45415.650000000009</v>
      </c>
      <c r="D55" s="148">
        <f>CRONOGRAMA!C55/$C$66</f>
        <v>4.3819055392205188E-2</v>
      </c>
      <c r="E55" s="149">
        <f>CRONOGRAMA!F55*CRONOGRAMA!C55</f>
        <v>0</v>
      </c>
      <c r="F55" s="330">
        <v>0</v>
      </c>
      <c r="G55" s="149">
        <f>CRONOGRAMA!H55*CRONOGRAMA!C55</f>
        <v>0</v>
      </c>
      <c r="H55" s="330">
        <v>0</v>
      </c>
      <c r="I55" s="149">
        <f>CRONOGRAMA!J55*CRONOGRAMA!C55</f>
        <v>0</v>
      </c>
      <c r="J55" s="330">
        <v>0</v>
      </c>
      <c r="K55" s="149">
        <f>CRONOGRAMA!L55*CRONOGRAMA!C55</f>
        <v>18166.260000000006</v>
      </c>
      <c r="L55" s="330">
        <v>0.4</v>
      </c>
      <c r="M55" s="149">
        <f>CRONOGRAMA!N55*CRONOGRAMA!C55</f>
        <v>13624.695000000002</v>
      </c>
      <c r="N55" s="330">
        <v>0.3</v>
      </c>
      <c r="O55" s="149">
        <f>CRONOGRAMA!P55*CRONOGRAMA!C55</f>
        <v>13624.695000000002</v>
      </c>
      <c r="P55" s="330">
        <v>0.3</v>
      </c>
      <c r="Q55" s="149">
        <f t="shared" si="9"/>
        <v>0</v>
      </c>
      <c r="R55" s="330">
        <v>0</v>
      </c>
      <c r="S55" s="149">
        <f t="shared" si="10"/>
        <v>0</v>
      </c>
      <c r="T55" s="330">
        <v>0</v>
      </c>
      <c r="U55" s="149">
        <f t="shared" si="11"/>
        <v>0</v>
      </c>
      <c r="V55" s="330">
        <v>0</v>
      </c>
      <c r="W55" s="149">
        <f t="shared" si="12"/>
        <v>0</v>
      </c>
      <c r="X55" s="330">
        <v>0</v>
      </c>
      <c r="Y55" s="149">
        <f t="shared" si="13"/>
        <v>0</v>
      </c>
      <c r="Z55" s="330">
        <v>0</v>
      </c>
      <c r="AA55" s="149">
        <f t="shared" si="14"/>
        <v>0</v>
      </c>
      <c r="AB55" s="330">
        <v>0</v>
      </c>
      <c r="AC55" s="150">
        <f>CRONOGRAMA!F55+CRONOGRAMA!H55+CRONOGRAMA!J55+CRONOGRAMA!L55+CRONOGRAMA!N55+P55+R55+T55+V55+X55+Z55+AB55</f>
        <v>1</v>
      </c>
      <c r="AD55" s="151">
        <f>CRONOGRAMA!E55+CRONOGRAMA!G55+CRONOGRAMA!I55+CRONOGRAMA!K55+CRONOGRAMA!M55+O55+Q55+S55+U55+W55+Y55+AA55</f>
        <v>45415.650000000009</v>
      </c>
    </row>
    <row r="56" spans="1:30" ht="20.100000000000001" customHeight="1" x14ac:dyDescent="0.2">
      <c r="A56" s="145">
        <v>11</v>
      </c>
      <c r="B56" s="146" t="s">
        <v>16</v>
      </c>
      <c r="C56" s="147">
        <f>'ORÇAMENTO AMPLIAÇÃO'!I90</f>
        <v>85218.400000000009</v>
      </c>
      <c r="D56" s="148">
        <f>CRONOGRAMA!C56/$C$66</f>
        <v>8.2222533202433473E-2</v>
      </c>
      <c r="E56" s="149">
        <f>CRONOGRAMA!F56*CRONOGRAMA!C56</f>
        <v>0</v>
      </c>
      <c r="F56" s="330">
        <v>0</v>
      </c>
      <c r="G56" s="149">
        <f>CRONOGRAMA!H56*CRONOGRAMA!C56</f>
        <v>0</v>
      </c>
      <c r="H56" s="330">
        <v>0</v>
      </c>
      <c r="I56" s="149">
        <f>CRONOGRAMA!J56*CRONOGRAMA!C56</f>
        <v>0</v>
      </c>
      <c r="J56" s="330">
        <v>0</v>
      </c>
      <c r="K56" s="149">
        <f>CRONOGRAMA!L56*CRONOGRAMA!C56</f>
        <v>0</v>
      </c>
      <c r="L56" s="330">
        <v>0</v>
      </c>
      <c r="M56" s="149">
        <f>CRONOGRAMA!N56*CRONOGRAMA!C56</f>
        <v>0</v>
      </c>
      <c r="N56" s="330">
        <v>0</v>
      </c>
      <c r="O56" s="149">
        <f>CRONOGRAMA!P56*CRONOGRAMA!C56</f>
        <v>85218.400000000009</v>
      </c>
      <c r="P56" s="330">
        <v>1</v>
      </c>
      <c r="Q56" s="149">
        <f t="shared" si="9"/>
        <v>0</v>
      </c>
      <c r="R56" s="330">
        <v>0</v>
      </c>
      <c r="S56" s="149">
        <f t="shared" si="10"/>
        <v>0</v>
      </c>
      <c r="T56" s="330">
        <v>0</v>
      </c>
      <c r="U56" s="149">
        <f t="shared" si="11"/>
        <v>0</v>
      </c>
      <c r="V56" s="330">
        <v>0</v>
      </c>
      <c r="W56" s="149">
        <f t="shared" si="12"/>
        <v>0</v>
      </c>
      <c r="X56" s="330">
        <v>0</v>
      </c>
      <c r="Y56" s="149">
        <f t="shared" si="13"/>
        <v>0</v>
      </c>
      <c r="Z56" s="330">
        <v>0</v>
      </c>
      <c r="AA56" s="149">
        <f t="shared" si="14"/>
        <v>0</v>
      </c>
      <c r="AB56" s="330">
        <v>0</v>
      </c>
      <c r="AC56" s="150">
        <f>CRONOGRAMA!F56+CRONOGRAMA!H56+CRONOGRAMA!J56+CRONOGRAMA!L56+CRONOGRAMA!N56+P56+R56+T56+V56+X56+Z56+AB56</f>
        <v>1</v>
      </c>
      <c r="AD56" s="151">
        <f>CRONOGRAMA!E56+CRONOGRAMA!G56+CRONOGRAMA!I56+CRONOGRAMA!K56+CRONOGRAMA!M56+O56+Q56+S56+U56+W56+Y56+AA56</f>
        <v>85218.400000000009</v>
      </c>
    </row>
    <row r="57" spans="1:30" s="137" customFormat="1" ht="20.100000000000001" customHeight="1" x14ac:dyDescent="0.2">
      <c r="A57" s="145">
        <v>12</v>
      </c>
      <c r="B57" s="146" t="s">
        <v>1361</v>
      </c>
      <c r="C57" s="147">
        <f>'ORÇAMENTO AMPLIAÇÃO'!I101</f>
        <v>31980.600000000002</v>
      </c>
      <c r="D57" s="148">
        <f>CRONOGRAMA!C57/$C$66</f>
        <v>3.0856316773534165E-2</v>
      </c>
      <c r="E57" s="149">
        <f>CRONOGRAMA!F57*CRONOGRAMA!C57</f>
        <v>0</v>
      </c>
      <c r="F57" s="330">
        <v>0</v>
      </c>
      <c r="G57" s="149">
        <f>CRONOGRAMA!H57*CRONOGRAMA!C57</f>
        <v>0</v>
      </c>
      <c r="H57" s="330">
        <v>0</v>
      </c>
      <c r="I57" s="149">
        <f>CRONOGRAMA!J57*CRONOGRAMA!C57</f>
        <v>0</v>
      </c>
      <c r="J57" s="330">
        <v>0</v>
      </c>
      <c r="K57" s="149">
        <f>CRONOGRAMA!L57*CRONOGRAMA!C57</f>
        <v>0</v>
      </c>
      <c r="L57" s="330">
        <v>0</v>
      </c>
      <c r="M57" s="149">
        <f>CRONOGRAMA!N57*CRONOGRAMA!C57</f>
        <v>0</v>
      </c>
      <c r="N57" s="330">
        <v>0</v>
      </c>
      <c r="O57" s="149">
        <f>CRONOGRAMA!P57*CRONOGRAMA!C57</f>
        <v>0</v>
      </c>
      <c r="P57" s="330">
        <v>0</v>
      </c>
      <c r="Q57" s="149">
        <f t="shared" si="9"/>
        <v>31980.600000000002</v>
      </c>
      <c r="R57" s="330">
        <v>1</v>
      </c>
      <c r="S57" s="149">
        <f t="shared" si="10"/>
        <v>0</v>
      </c>
      <c r="T57" s="330">
        <v>0</v>
      </c>
      <c r="U57" s="149">
        <f t="shared" si="11"/>
        <v>0</v>
      </c>
      <c r="V57" s="330">
        <v>0</v>
      </c>
      <c r="W57" s="149">
        <f t="shared" si="12"/>
        <v>0</v>
      </c>
      <c r="X57" s="330">
        <v>0</v>
      </c>
      <c r="Y57" s="149">
        <f t="shared" si="13"/>
        <v>0</v>
      </c>
      <c r="Z57" s="330">
        <v>0</v>
      </c>
      <c r="AA57" s="149">
        <f t="shared" si="14"/>
        <v>0</v>
      </c>
      <c r="AB57" s="330">
        <v>0</v>
      </c>
      <c r="AC57" s="150">
        <f>CRONOGRAMA!F57+CRONOGRAMA!H57+CRONOGRAMA!J57+CRONOGRAMA!L57+CRONOGRAMA!N57+P57+R57+T57+V57+X57+Z57+AB57</f>
        <v>1</v>
      </c>
      <c r="AD57" s="151">
        <f>CRONOGRAMA!E57+CRONOGRAMA!G57+CRONOGRAMA!I57+CRONOGRAMA!K57+CRONOGRAMA!M57+O57+Q57+S57+U57+W57+Y57+AA57</f>
        <v>31980.600000000002</v>
      </c>
    </row>
    <row r="58" spans="1:30" s="137" customFormat="1" ht="20.100000000000001" customHeight="1" x14ac:dyDescent="0.2">
      <c r="A58" s="145">
        <v>13</v>
      </c>
      <c r="B58" s="146" t="s">
        <v>1362</v>
      </c>
      <c r="C58" s="147">
        <f>'ORÇAMENTO AMPLIAÇÃO'!I136</f>
        <v>7862.6399999999994</v>
      </c>
      <c r="D58" s="148">
        <f>CRONOGRAMA!C58/$C$66</f>
        <v>7.5862276041181419E-3</v>
      </c>
      <c r="E58" s="149">
        <f>CRONOGRAMA!F58*CRONOGRAMA!C58</f>
        <v>0</v>
      </c>
      <c r="F58" s="330">
        <v>0</v>
      </c>
      <c r="G58" s="149">
        <f>CRONOGRAMA!H58*CRONOGRAMA!C58</f>
        <v>1179.396</v>
      </c>
      <c r="H58" s="330">
        <v>0.15</v>
      </c>
      <c r="I58" s="149">
        <f>CRONOGRAMA!J58*CRONOGRAMA!C58</f>
        <v>1179.396</v>
      </c>
      <c r="J58" s="330">
        <v>0.15</v>
      </c>
      <c r="K58" s="149">
        <f>CRONOGRAMA!L58*CRONOGRAMA!C58</f>
        <v>0</v>
      </c>
      <c r="L58" s="330">
        <v>0</v>
      </c>
      <c r="M58" s="149">
        <f>CRONOGRAMA!N58*CRONOGRAMA!C58</f>
        <v>3931.3199999999997</v>
      </c>
      <c r="N58" s="330">
        <v>0.5</v>
      </c>
      <c r="O58" s="149">
        <f>CRONOGRAMA!P58*CRONOGRAMA!C58</f>
        <v>1572.528</v>
      </c>
      <c r="P58" s="330">
        <v>0.2</v>
      </c>
      <c r="Q58" s="149">
        <f t="shared" si="9"/>
        <v>0</v>
      </c>
      <c r="R58" s="330">
        <v>0</v>
      </c>
      <c r="S58" s="149">
        <f t="shared" si="10"/>
        <v>0</v>
      </c>
      <c r="T58" s="330">
        <v>0</v>
      </c>
      <c r="U58" s="149">
        <f t="shared" si="11"/>
        <v>0</v>
      </c>
      <c r="V58" s="330">
        <v>0</v>
      </c>
      <c r="W58" s="149">
        <f t="shared" si="12"/>
        <v>0</v>
      </c>
      <c r="X58" s="330">
        <v>0</v>
      </c>
      <c r="Y58" s="149">
        <f t="shared" si="13"/>
        <v>0</v>
      </c>
      <c r="Z58" s="330">
        <v>0</v>
      </c>
      <c r="AA58" s="149">
        <f t="shared" si="14"/>
        <v>0</v>
      </c>
      <c r="AB58" s="330">
        <v>0</v>
      </c>
      <c r="AC58" s="150">
        <f>CRONOGRAMA!F58+CRONOGRAMA!H58+CRONOGRAMA!J58+CRONOGRAMA!L58+CRONOGRAMA!N58+P58+R58+T58+V58+X58+Z58+AB58</f>
        <v>1</v>
      </c>
      <c r="AD58" s="151">
        <f>CRONOGRAMA!E58+CRONOGRAMA!G58+CRONOGRAMA!I58+CRONOGRAMA!K58+CRONOGRAMA!M58+O58+Q58+S58+U58+W58+Y58+AA58</f>
        <v>7862.6399999999994</v>
      </c>
    </row>
    <row r="59" spans="1:30" s="137" customFormat="1" ht="20.100000000000001" customHeight="1" x14ac:dyDescent="0.2">
      <c r="A59" s="145">
        <v>14</v>
      </c>
      <c r="B59" s="146" t="s">
        <v>1363</v>
      </c>
      <c r="C59" s="147">
        <f>'ORÇAMENTO AMPLIAÇÃO'!I139</f>
        <v>64380.69</v>
      </c>
      <c r="D59" s="148">
        <f>CRONOGRAMA!C59/$C$66</f>
        <v>6.2117376307470884E-2</v>
      </c>
      <c r="E59" s="149">
        <f>CRONOGRAMA!F59*CRONOGRAMA!C59</f>
        <v>0</v>
      </c>
      <c r="F59" s="330">
        <v>0</v>
      </c>
      <c r="G59" s="149">
        <f>CRONOGRAMA!H59*CRONOGRAMA!C59</f>
        <v>0</v>
      </c>
      <c r="H59" s="330">
        <v>0</v>
      </c>
      <c r="I59" s="149">
        <f>CRONOGRAMA!J59*CRONOGRAMA!C59</f>
        <v>0</v>
      </c>
      <c r="J59" s="330">
        <v>0</v>
      </c>
      <c r="K59" s="149">
        <f>CRONOGRAMA!L59*CRONOGRAMA!C59</f>
        <v>0</v>
      </c>
      <c r="L59" s="330">
        <v>0</v>
      </c>
      <c r="M59" s="149">
        <f>CRONOGRAMA!N59*CRONOGRAMA!C59</f>
        <v>0</v>
      </c>
      <c r="N59" s="330">
        <v>0</v>
      </c>
      <c r="O59" s="149">
        <f>CRONOGRAMA!P59*CRONOGRAMA!C59</f>
        <v>0</v>
      </c>
      <c r="P59" s="330">
        <v>0</v>
      </c>
      <c r="Q59" s="149">
        <f t="shared" si="9"/>
        <v>45066.483</v>
      </c>
      <c r="R59" s="330">
        <v>0.7</v>
      </c>
      <c r="S59" s="149">
        <f t="shared" si="10"/>
        <v>19314.206999999999</v>
      </c>
      <c r="T59" s="330">
        <v>0.3</v>
      </c>
      <c r="U59" s="149">
        <f t="shared" si="11"/>
        <v>0</v>
      </c>
      <c r="V59" s="330">
        <v>0</v>
      </c>
      <c r="W59" s="149">
        <f t="shared" si="12"/>
        <v>0</v>
      </c>
      <c r="X59" s="330">
        <v>0</v>
      </c>
      <c r="Y59" s="149">
        <f t="shared" si="13"/>
        <v>0</v>
      </c>
      <c r="Z59" s="330">
        <v>0</v>
      </c>
      <c r="AA59" s="149">
        <f t="shared" si="14"/>
        <v>0</v>
      </c>
      <c r="AB59" s="330">
        <v>0</v>
      </c>
      <c r="AC59" s="150">
        <f>CRONOGRAMA!F59+CRONOGRAMA!H59+CRONOGRAMA!J59+CRONOGRAMA!L59+CRONOGRAMA!N59+P59+R59+T59+V59+X59+Z59+AB59</f>
        <v>1</v>
      </c>
      <c r="AD59" s="151">
        <f>CRONOGRAMA!E59+CRONOGRAMA!G59+CRONOGRAMA!I59+CRONOGRAMA!K59+CRONOGRAMA!M59+O59+Q59+S59+U59+W59+Y59+AA59</f>
        <v>64380.69</v>
      </c>
    </row>
    <row r="60" spans="1:30" s="137" customFormat="1" ht="20.100000000000001" customHeight="1" x14ac:dyDescent="0.2">
      <c r="A60" s="145">
        <v>15</v>
      </c>
      <c r="B60" s="146" t="s">
        <v>1364</v>
      </c>
      <c r="C60" s="147">
        <f>'ORÇAMENTO AMPLIAÇÃO'!I173</f>
        <v>1888.41</v>
      </c>
      <c r="D60" s="148">
        <f>CRONOGRAMA!C60/$C$66</f>
        <v>1.8220226374211133E-3</v>
      </c>
      <c r="E60" s="149">
        <f>CRONOGRAMA!F60*CRONOGRAMA!C60</f>
        <v>0</v>
      </c>
      <c r="F60" s="330">
        <v>0</v>
      </c>
      <c r="G60" s="149">
        <f>CRONOGRAMA!H60*CRONOGRAMA!C60</f>
        <v>0</v>
      </c>
      <c r="H60" s="330">
        <v>0</v>
      </c>
      <c r="I60" s="149">
        <f>CRONOGRAMA!J60*CRONOGRAMA!C60</f>
        <v>0</v>
      </c>
      <c r="J60" s="330">
        <v>0</v>
      </c>
      <c r="K60" s="149">
        <f>CRONOGRAMA!L60*CRONOGRAMA!C60</f>
        <v>0</v>
      </c>
      <c r="L60" s="330">
        <v>0</v>
      </c>
      <c r="M60" s="149">
        <f>CRONOGRAMA!N60*CRONOGRAMA!C60</f>
        <v>0</v>
      </c>
      <c r="N60" s="330">
        <v>0</v>
      </c>
      <c r="O60" s="149">
        <f>CRONOGRAMA!P60*CRONOGRAMA!C60</f>
        <v>0</v>
      </c>
      <c r="P60" s="330">
        <v>0</v>
      </c>
      <c r="Q60" s="149">
        <f t="shared" si="9"/>
        <v>0</v>
      </c>
      <c r="R60" s="330">
        <v>0</v>
      </c>
      <c r="S60" s="149">
        <f t="shared" si="10"/>
        <v>944.20500000000004</v>
      </c>
      <c r="T60" s="330">
        <v>0.5</v>
      </c>
      <c r="U60" s="149">
        <f t="shared" si="11"/>
        <v>944.20500000000004</v>
      </c>
      <c r="V60" s="330">
        <v>0.5</v>
      </c>
      <c r="W60" s="149">
        <f t="shared" si="12"/>
        <v>0</v>
      </c>
      <c r="X60" s="330">
        <v>0</v>
      </c>
      <c r="Y60" s="149">
        <f t="shared" si="13"/>
        <v>0</v>
      </c>
      <c r="Z60" s="330">
        <v>0</v>
      </c>
      <c r="AA60" s="149">
        <f t="shared" si="14"/>
        <v>0</v>
      </c>
      <c r="AB60" s="330">
        <v>0</v>
      </c>
      <c r="AC60" s="150">
        <f>CRONOGRAMA!F60+CRONOGRAMA!H60+CRONOGRAMA!J60+CRONOGRAMA!L60+CRONOGRAMA!N60+P60+R60+T60+V60+X60+Z60+AB60</f>
        <v>1</v>
      </c>
      <c r="AD60" s="151">
        <f>CRONOGRAMA!E60+CRONOGRAMA!G60+CRONOGRAMA!I60+CRONOGRAMA!K60+CRONOGRAMA!M60+O60+Q60+S60+U60+W60+Y60+AA60</f>
        <v>1888.41</v>
      </c>
    </row>
    <row r="61" spans="1:30" s="137" customFormat="1" ht="20.100000000000001" customHeight="1" x14ac:dyDescent="0.2">
      <c r="A61" s="145">
        <v>16</v>
      </c>
      <c r="B61" s="146" t="s">
        <v>14</v>
      </c>
      <c r="C61" s="147">
        <f>'ORÇAMENTO AMPLIAÇÃO'!I184</f>
        <v>35537.94</v>
      </c>
      <c r="D61" s="148">
        <f>CRONOGRAMA!C61/$C$66</f>
        <v>3.4288597903693201E-2</v>
      </c>
      <c r="E61" s="149">
        <f>CRONOGRAMA!F61*CRONOGRAMA!C61</f>
        <v>0</v>
      </c>
      <c r="F61" s="330">
        <v>0</v>
      </c>
      <c r="G61" s="149">
        <f>CRONOGRAMA!H61*CRONOGRAMA!C61</f>
        <v>0</v>
      </c>
      <c r="H61" s="330">
        <v>0</v>
      </c>
      <c r="I61" s="149">
        <f>CRONOGRAMA!J61*CRONOGRAMA!C61</f>
        <v>0</v>
      </c>
      <c r="J61" s="330">
        <v>0</v>
      </c>
      <c r="K61" s="149">
        <f>CRONOGRAMA!L61*CRONOGRAMA!C61</f>
        <v>0</v>
      </c>
      <c r="L61" s="330">
        <v>0</v>
      </c>
      <c r="M61" s="149">
        <f>CRONOGRAMA!N61*CRONOGRAMA!C61</f>
        <v>0</v>
      </c>
      <c r="N61" s="330">
        <v>0</v>
      </c>
      <c r="O61" s="149">
        <f>CRONOGRAMA!P61*CRONOGRAMA!C61</f>
        <v>0</v>
      </c>
      <c r="P61" s="330">
        <v>0</v>
      </c>
      <c r="Q61" s="149">
        <f t="shared" si="9"/>
        <v>0</v>
      </c>
      <c r="R61" s="330">
        <v>0</v>
      </c>
      <c r="S61" s="149">
        <f t="shared" si="10"/>
        <v>17768.97</v>
      </c>
      <c r="T61" s="330">
        <v>0.5</v>
      </c>
      <c r="U61" s="149">
        <f t="shared" si="11"/>
        <v>17768.97</v>
      </c>
      <c r="V61" s="330">
        <v>0.5</v>
      </c>
      <c r="W61" s="149">
        <f t="shared" si="12"/>
        <v>0</v>
      </c>
      <c r="X61" s="330">
        <v>0</v>
      </c>
      <c r="Y61" s="149">
        <f t="shared" si="13"/>
        <v>0</v>
      </c>
      <c r="Z61" s="330">
        <v>0</v>
      </c>
      <c r="AA61" s="149">
        <f t="shared" si="14"/>
        <v>0</v>
      </c>
      <c r="AB61" s="330">
        <v>0</v>
      </c>
      <c r="AC61" s="150">
        <f>CRONOGRAMA!F61+CRONOGRAMA!H61+CRONOGRAMA!J61+CRONOGRAMA!L61+CRONOGRAMA!N61+P61+R61+T61+V61+X61+Z61+AB61</f>
        <v>1</v>
      </c>
      <c r="AD61" s="151">
        <f>CRONOGRAMA!E61+CRONOGRAMA!G61+CRONOGRAMA!I61+CRONOGRAMA!K61+CRONOGRAMA!M61+O61+Q61+S61+U61+W61+Y61+AA61</f>
        <v>35537.94</v>
      </c>
    </row>
    <row r="62" spans="1:30" s="137" customFormat="1" ht="20.100000000000001" customHeight="1" x14ac:dyDescent="0.2">
      <c r="A62" s="145">
        <v>18</v>
      </c>
      <c r="B62" s="146" t="s">
        <v>1195</v>
      </c>
      <c r="C62" s="147">
        <f>'ORÇAMENTO AMPLIAÇÃO'!I194</f>
        <v>1455</v>
      </c>
      <c r="D62" s="148">
        <f>CRONOGRAMA!C62/$C$66</f>
        <v>1.4038492368965E-3</v>
      </c>
      <c r="E62" s="149">
        <f>CRONOGRAMA!F62*CRONOGRAMA!C62</f>
        <v>0</v>
      </c>
      <c r="F62" s="330">
        <v>0</v>
      </c>
      <c r="G62" s="149">
        <f>CRONOGRAMA!H62*CRONOGRAMA!C62</f>
        <v>0</v>
      </c>
      <c r="H62" s="330">
        <v>0</v>
      </c>
      <c r="I62" s="149">
        <f>CRONOGRAMA!J62*CRONOGRAMA!C62</f>
        <v>0</v>
      </c>
      <c r="J62" s="330">
        <v>0</v>
      </c>
      <c r="K62" s="149">
        <f>CRONOGRAMA!L62*CRONOGRAMA!C62</f>
        <v>0</v>
      </c>
      <c r="L62" s="330">
        <v>0</v>
      </c>
      <c r="M62" s="149">
        <f>CRONOGRAMA!N62*CRONOGRAMA!C62</f>
        <v>0</v>
      </c>
      <c r="N62" s="330">
        <v>0</v>
      </c>
      <c r="O62" s="149">
        <f>CRONOGRAMA!P62*CRONOGRAMA!C62</f>
        <v>0</v>
      </c>
      <c r="P62" s="330">
        <v>0</v>
      </c>
      <c r="Q62" s="149">
        <f t="shared" si="9"/>
        <v>0</v>
      </c>
      <c r="R62" s="330">
        <v>0</v>
      </c>
      <c r="S62" s="149">
        <f t="shared" si="10"/>
        <v>0</v>
      </c>
      <c r="T62" s="330">
        <v>0</v>
      </c>
      <c r="U62" s="149">
        <f t="shared" si="11"/>
        <v>1455</v>
      </c>
      <c r="V62" s="330">
        <v>1</v>
      </c>
      <c r="W62" s="149">
        <f t="shared" si="12"/>
        <v>0</v>
      </c>
      <c r="X62" s="330">
        <v>0</v>
      </c>
      <c r="Y62" s="149">
        <f t="shared" si="13"/>
        <v>0</v>
      </c>
      <c r="Z62" s="330">
        <v>0</v>
      </c>
      <c r="AA62" s="149">
        <f t="shared" si="14"/>
        <v>0</v>
      </c>
      <c r="AB62" s="330">
        <v>0</v>
      </c>
      <c r="AC62" s="150">
        <f>CRONOGRAMA!F62+CRONOGRAMA!H62+CRONOGRAMA!J62+CRONOGRAMA!L62+CRONOGRAMA!N62+P62+R62+T62+V62+X62+Z62+AB62</f>
        <v>1</v>
      </c>
      <c r="AD62" s="151">
        <f>CRONOGRAMA!E62+CRONOGRAMA!G62+CRONOGRAMA!I62+CRONOGRAMA!K62+CRONOGRAMA!M62+O62+Q62+S62+U62+W62+Y62+AA62</f>
        <v>1455</v>
      </c>
    </row>
    <row r="63" spans="1:30" s="137" customFormat="1" ht="11.25" x14ac:dyDescent="0.2">
      <c r="A63" s="154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55"/>
    </row>
    <row r="64" spans="1:30" s="137" customFormat="1" ht="15.75" x14ac:dyDescent="0.2">
      <c r="A64" s="195" t="s">
        <v>1375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</row>
    <row r="65" spans="1:30" s="137" customFormat="1" ht="11.25" x14ac:dyDescent="0.2">
      <c r="A65" s="156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8"/>
    </row>
    <row r="66" spans="1:30" s="137" customFormat="1" ht="20.100000000000001" customHeight="1" x14ac:dyDescent="0.2">
      <c r="A66" s="196" t="s">
        <v>1366</v>
      </c>
      <c r="B66" s="196"/>
      <c r="C66" s="197">
        <f>SUM(CRONOGRAMA!C46:C62)</f>
        <v>1036436.0800000001</v>
      </c>
      <c r="D66" s="193">
        <f>SUM(CRONOGRAMA!D46:D62)</f>
        <v>1</v>
      </c>
      <c r="E66" s="204" t="s">
        <v>1350</v>
      </c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6"/>
      <c r="AC66" s="177" t="s">
        <v>13</v>
      </c>
      <c r="AD66" s="178"/>
    </row>
    <row r="67" spans="1:30" s="137" customFormat="1" ht="20.100000000000001" customHeight="1" x14ac:dyDescent="0.2">
      <c r="A67" s="196"/>
      <c r="B67" s="196"/>
      <c r="C67" s="197"/>
      <c r="D67" s="193"/>
      <c r="E67" s="199" t="str">
        <f>CRONOGRAMA!E45</f>
        <v>30 - MÊS 1</v>
      </c>
      <c r="F67" s="199"/>
      <c r="G67" s="179" t="str">
        <f>CRONOGRAMA!G45</f>
        <v>61 - MÊS 2</v>
      </c>
      <c r="H67" s="179"/>
      <c r="I67" s="179" t="str">
        <f>CRONOGRAMA!I45</f>
        <v>91 - MÊS 3</v>
      </c>
      <c r="J67" s="179"/>
      <c r="K67" s="179" t="str">
        <f>CRONOGRAMA!K45</f>
        <v>122 - MÊS 4</v>
      </c>
      <c r="L67" s="179"/>
      <c r="M67" s="179" t="str">
        <f>CRONOGRAMA!M45</f>
        <v>153 - MÊS 5</v>
      </c>
      <c r="N67" s="179"/>
      <c r="O67" s="179" t="str">
        <f>CRONOGRAMA!O45</f>
        <v>181 - MÊS 6</v>
      </c>
      <c r="P67" s="179"/>
      <c r="Q67" s="177" t="s">
        <v>1395</v>
      </c>
      <c r="R67" s="178"/>
      <c r="S67" s="177" t="s">
        <v>1396</v>
      </c>
      <c r="T67" s="178"/>
      <c r="U67" s="177" t="s">
        <v>1397</v>
      </c>
      <c r="V67" s="178"/>
      <c r="W67" s="177" t="s">
        <v>1398</v>
      </c>
      <c r="X67" s="178"/>
      <c r="Y67" s="177" t="s">
        <v>1399</v>
      </c>
      <c r="Z67" s="178"/>
      <c r="AA67" s="177" t="s">
        <v>1390</v>
      </c>
      <c r="AB67" s="178"/>
      <c r="AC67" s="143" t="s">
        <v>1357</v>
      </c>
      <c r="AD67" s="160" t="s">
        <v>1348</v>
      </c>
    </row>
    <row r="68" spans="1:30" s="137" customFormat="1" ht="24.95" customHeight="1" x14ac:dyDescent="0.2">
      <c r="A68" s="192" t="s">
        <v>1368</v>
      </c>
      <c r="B68" s="192"/>
      <c r="C68" s="192"/>
      <c r="D68" s="192"/>
      <c r="E68" s="161">
        <f>SUM(CRONOGRAMA!E46:E62)</f>
        <v>221852.46</v>
      </c>
      <c r="F68" s="331">
        <f>CRONOGRAMA!E68/C66</f>
        <v>0.21405320046365037</v>
      </c>
      <c r="G68" s="161">
        <f>SUM(CRONOGRAMA!G46:G62)</f>
        <v>134884.986</v>
      </c>
      <c r="H68" s="331">
        <f>CRONOGRAMA!G68/C66</f>
        <v>0.13014308224391416</v>
      </c>
      <c r="I68" s="161">
        <f>SUM(CRONOGRAMA!I46:I62)</f>
        <v>98346.796000000002</v>
      </c>
      <c r="J68" s="331">
        <f>CRONOGRAMA!I68/C66</f>
        <v>9.4889398292656885E-2</v>
      </c>
      <c r="K68" s="161">
        <f>SUM(CRONOGRAMA!K46:K62)</f>
        <v>147328.41200000001</v>
      </c>
      <c r="L68" s="331">
        <f>CRONOGRAMA!K68/C66</f>
        <v>0.1421490575665795</v>
      </c>
      <c r="M68" s="161">
        <f>SUM(CRONOGRAMA!M46:M62)</f>
        <v>149295.171</v>
      </c>
      <c r="N68" s="331">
        <f>CRONOGRAMA!M68/C66</f>
        <v>0.14404667483208419</v>
      </c>
      <c r="O68" s="161">
        <f>SUM(CRONOGRAMA!O46:O62)</f>
        <v>149485.61499999999</v>
      </c>
      <c r="P68" s="331">
        <f>CRONOGRAMA!O68/C66</f>
        <v>0.14423042374209896</v>
      </c>
      <c r="Q68" s="161">
        <f>SUM(CRONOGRAMA!Q46:Q62)</f>
        <v>77047.082999999999</v>
      </c>
      <c r="R68" s="331">
        <f>CRONOGRAMA!Q68/C66</f>
        <v>7.4338480188763781E-2</v>
      </c>
      <c r="S68" s="161">
        <f>SUM(CRONOGRAMA!S46:S62)</f>
        <v>38027.381999999998</v>
      </c>
      <c r="T68" s="331">
        <f>CRONOGRAMA!S68/$C$66</f>
        <v>3.6690523162798416E-2</v>
      </c>
      <c r="U68" s="161">
        <f>SUM(CRONOGRAMA!U46:U62)</f>
        <v>20168.175000000003</v>
      </c>
      <c r="V68" s="331">
        <f>CRONOGRAMA!U68/$C$66</f>
        <v>1.9459159507453659E-2</v>
      </c>
      <c r="W68" s="161">
        <f>SUM(CRONOGRAMA!W46:W62)</f>
        <v>0</v>
      </c>
      <c r="X68" s="331">
        <f>CRONOGRAMA!W68/$C$66</f>
        <v>0</v>
      </c>
      <c r="Y68" s="161">
        <f>SUM(CRONOGRAMA!Y46:Y62)</f>
        <v>0</v>
      </c>
      <c r="Z68" s="331">
        <f>CRONOGRAMA!Y68/$C$66</f>
        <v>0</v>
      </c>
      <c r="AA68" s="161">
        <f>SUM(CRONOGRAMA!AA46:AA62)</f>
        <v>0</v>
      </c>
      <c r="AB68" s="331">
        <f>CRONOGRAMA!AA68/$C$66</f>
        <v>0</v>
      </c>
      <c r="AC68" s="193">
        <f>CRONOGRAMA!F68+CRONOGRAMA!H68+CRONOGRAMA!J68+CRONOGRAMA!L68+CRONOGRAMA!N68+P68+R68+T68+V68+X68+Z68+AB68</f>
        <v>0.99999999999999989</v>
      </c>
      <c r="AD68" s="194">
        <f>CRONOGRAMA!E68+CRONOGRAMA!G68+CRONOGRAMA!I68+CRONOGRAMA!K68+CRONOGRAMA!M68+O68+Q68+S68+U68+W68+Y68+AA68</f>
        <v>1036436.08</v>
      </c>
    </row>
    <row r="69" spans="1:30" s="137" customFormat="1" ht="24.95" customHeight="1" x14ac:dyDescent="0.2">
      <c r="A69" s="192" t="s">
        <v>1369</v>
      </c>
      <c r="B69" s="192"/>
      <c r="C69" s="192"/>
      <c r="D69" s="192"/>
      <c r="E69" s="151">
        <f>CRONOGRAMA!E68</f>
        <v>221852.46</v>
      </c>
      <c r="F69" s="331">
        <f>CRONOGRAMA!F68</f>
        <v>0.21405320046365037</v>
      </c>
      <c r="G69" s="151">
        <f>CRONOGRAMA!E69+CRONOGRAMA!G68</f>
        <v>356737.446</v>
      </c>
      <c r="H69" s="331">
        <f>CRONOGRAMA!F69+CRONOGRAMA!H68</f>
        <v>0.34419628270756453</v>
      </c>
      <c r="I69" s="151">
        <f>CRONOGRAMA!G69+CRONOGRAMA!I68</f>
        <v>455084.24199999997</v>
      </c>
      <c r="J69" s="331">
        <f>CRONOGRAMA!H69+CRONOGRAMA!J68</f>
        <v>0.43908568100022138</v>
      </c>
      <c r="K69" s="151">
        <f>CRONOGRAMA!I69+CRONOGRAMA!K68</f>
        <v>602412.65399999998</v>
      </c>
      <c r="L69" s="331">
        <f>CRONOGRAMA!J69+CRONOGRAMA!L68</f>
        <v>0.58123473856680086</v>
      </c>
      <c r="M69" s="151">
        <f>CRONOGRAMA!K69+CRONOGRAMA!M68</f>
        <v>751707.82499999995</v>
      </c>
      <c r="N69" s="332">
        <f>CRONOGRAMA!L69+CRONOGRAMA!N68</f>
        <v>0.72528141339888508</v>
      </c>
      <c r="O69" s="151">
        <f>CRONOGRAMA!M69+CRONOGRAMA!O68</f>
        <v>901193.44</v>
      </c>
      <c r="P69" s="332">
        <f>CRONOGRAMA!N69+CRONOGRAMA!P68</f>
        <v>0.86951183714098401</v>
      </c>
      <c r="Q69" s="151">
        <f>CRONOGRAMA!O69+CRONOGRAMA!Q68</f>
        <v>978240.52299999993</v>
      </c>
      <c r="R69" s="332">
        <f>CRONOGRAMA!P69+CRONOGRAMA!R68</f>
        <v>0.94385031732974778</v>
      </c>
      <c r="S69" s="151">
        <f>CRONOGRAMA!Q69+CRONOGRAMA!S68</f>
        <v>1016267.9049999999</v>
      </c>
      <c r="T69" s="332">
        <f>CRONOGRAMA!R69+CRONOGRAMA!T68</f>
        <v>0.9805408404925462</v>
      </c>
      <c r="U69" s="151">
        <f>CRONOGRAMA!S69+CRONOGRAMA!U68</f>
        <v>1036436.08</v>
      </c>
      <c r="V69" s="332">
        <f>CRONOGRAMA!T69+CRONOGRAMA!V68</f>
        <v>0.99999999999999989</v>
      </c>
      <c r="W69" s="151">
        <f>CRONOGRAMA!U69+CRONOGRAMA!W68</f>
        <v>1036436.08</v>
      </c>
      <c r="X69" s="332">
        <f>CRONOGRAMA!V69+CRONOGRAMA!X68</f>
        <v>0.99999999999999989</v>
      </c>
      <c r="Y69" s="151">
        <f>CRONOGRAMA!W69+CRONOGRAMA!Y68</f>
        <v>1036436.08</v>
      </c>
      <c r="Z69" s="332">
        <f>CRONOGRAMA!X69+CRONOGRAMA!Z68</f>
        <v>0.99999999999999989</v>
      </c>
      <c r="AA69" s="151">
        <f>CRONOGRAMA!Y69+CRONOGRAMA!AA68</f>
        <v>1036436.08</v>
      </c>
      <c r="AB69" s="332">
        <f>CRONOGRAMA!Z69+CRONOGRAMA!AB68</f>
        <v>0.99999999999999989</v>
      </c>
      <c r="AC69" s="193"/>
      <c r="AD69" s="194"/>
    </row>
    <row r="70" spans="1:30" s="137" customFormat="1" ht="11.25" x14ac:dyDescent="0.2">
      <c r="A70" s="180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2"/>
    </row>
    <row r="71" spans="1:30" s="137" customFormat="1" x14ac:dyDescent="0.2">
      <c r="A71" s="183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5"/>
    </row>
    <row r="72" spans="1:30" s="137" customFormat="1" ht="25.5" customHeight="1" x14ac:dyDescent="0.2">
      <c r="A72" s="186" t="s">
        <v>1370</v>
      </c>
      <c r="B72" s="187"/>
      <c r="C72" s="187"/>
      <c r="D72" s="187"/>
      <c r="E72" s="187"/>
      <c r="F72" s="187"/>
      <c r="G72" s="163" t="s">
        <v>1371</v>
      </c>
      <c r="H72" s="188">
        <v>44739</v>
      </c>
      <c r="I72" s="189"/>
      <c r="J72" s="334" t="s">
        <v>1372</v>
      </c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1"/>
    </row>
    <row r="73" spans="1:30" s="137" customFormat="1" ht="11.25" x14ac:dyDescent="0.2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</row>
    <row r="74" spans="1:30" s="137" customFormat="1" ht="15.75" x14ac:dyDescent="0.2">
      <c r="A74" s="195" t="s">
        <v>1376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</row>
    <row r="75" spans="1:30" s="137" customFormat="1" ht="11.25" x14ac:dyDescent="0.2">
      <c r="A75" s="156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8"/>
    </row>
    <row r="76" spans="1:30" s="137" customFormat="1" ht="20.100000000000001" customHeight="1" x14ac:dyDescent="0.2">
      <c r="A76" s="196" t="s">
        <v>1366</v>
      </c>
      <c r="B76" s="196"/>
      <c r="C76" s="197">
        <f>C66+C30</f>
        <v>3551313.9600000004</v>
      </c>
      <c r="D76" s="193">
        <f>AC78</f>
        <v>0.99999999999999989</v>
      </c>
      <c r="E76" s="204" t="s">
        <v>1350</v>
      </c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6"/>
      <c r="AC76" s="177" t="s">
        <v>13</v>
      </c>
      <c r="AD76" s="178"/>
    </row>
    <row r="77" spans="1:30" s="137" customFormat="1" ht="20.100000000000001" customHeight="1" x14ac:dyDescent="0.2">
      <c r="A77" s="196"/>
      <c r="B77" s="196"/>
      <c r="C77" s="197"/>
      <c r="D77" s="193"/>
      <c r="E77" s="199" t="s">
        <v>1351</v>
      </c>
      <c r="F77" s="199"/>
      <c r="G77" s="179" t="s">
        <v>1352</v>
      </c>
      <c r="H77" s="179"/>
      <c r="I77" s="179" t="s">
        <v>1353</v>
      </c>
      <c r="J77" s="179"/>
      <c r="K77" s="179" t="s">
        <v>1354</v>
      </c>
      <c r="L77" s="179"/>
      <c r="M77" s="179" t="s">
        <v>1355</v>
      </c>
      <c r="N77" s="179"/>
      <c r="O77" s="179" t="s">
        <v>1356</v>
      </c>
      <c r="P77" s="179"/>
      <c r="Q77" s="177" t="s">
        <v>1395</v>
      </c>
      <c r="R77" s="178"/>
      <c r="S77" s="177" t="s">
        <v>1396</v>
      </c>
      <c r="T77" s="178"/>
      <c r="U77" s="177" t="s">
        <v>1397</v>
      </c>
      <c r="V77" s="178"/>
      <c r="W77" s="177" t="s">
        <v>1398</v>
      </c>
      <c r="X77" s="178"/>
      <c r="Y77" s="177" t="s">
        <v>1399</v>
      </c>
      <c r="Z77" s="178"/>
      <c r="AA77" s="177" t="s">
        <v>1390</v>
      </c>
      <c r="AB77" s="178"/>
      <c r="AC77" s="143" t="s">
        <v>1357</v>
      </c>
      <c r="AD77" s="160" t="s">
        <v>1348</v>
      </c>
    </row>
    <row r="78" spans="1:30" s="137" customFormat="1" ht="24.95" customHeight="1" x14ac:dyDescent="0.2">
      <c r="A78" s="192" t="s">
        <v>1368</v>
      </c>
      <c r="B78" s="192"/>
      <c r="C78" s="192"/>
      <c r="D78" s="192"/>
      <c r="E78" s="161">
        <f>E68+E32</f>
        <v>284695.598</v>
      </c>
      <c r="F78" s="331">
        <f>E78/C76</f>
        <v>8.016627119050887E-2</v>
      </c>
      <c r="G78" s="161">
        <f>G68+G32</f>
        <v>202915.04450000002</v>
      </c>
      <c r="H78" s="331">
        <f>G78/C76</f>
        <v>5.7138018993961322E-2</v>
      </c>
      <c r="I78" s="161">
        <f>I68+I32</f>
        <v>215363.61499999999</v>
      </c>
      <c r="J78" s="331">
        <f>I78/C76</f>
        <v>6.0643361140618489E-2</v>
      </c>
      <c r="K78" s="161">
        <f>K68+K32</f>
        <v>309725.00450000004</v>
      </c>
      <c r="L78" s="331">
        <f>K78/C76</f>
        <v>8.7214199586003377E-2</v>
      </c>
      <c r="M78" s="161">
        <f>M68+M32</f>
        <v>623123.5830000001</v>
      </c>
      <c r="N78" s="331">
        <f>M78/C76</f>
        <v>0.1754628258775521</v>
      </c>
      <c r="O78" s="161">
        <f>O68+O32</f>
        <v>610628.495</v>
      </c>
      <c r="P78" s="331">
        <f>O78/C76</f>
        <v>0.17194438505797441</v>
      </c>
      <c r="Q78" s="161">
        <f>Q68+Q32</f>
        <v>401361.56</v>
      </c>
      <c r="R78" s="331">
        <f>Q78/$C$76</f>
        <v>0.11301776314927671</v>
      </c>
      <c r="S78" s="161">
        <f>S68+S32</f>
        <v>243172.75049999997</v>
      </c>
      <c r="T78" s="331">
        <f>S78/$C$76</f>
        <v>6.8474022077169419E-2</v>
      </c>
      <c r="U78" s="161">
        <f>U68+U32</f>
        <v>129557.192</v>
      </c>
      <c r="V78" s="331">
        <f>U78/$C$76</f>
        <v>3.648148078690288E-2</v>
      </c>
      <c r="W78" s="161">
        <f>W68+W32</f>
        <v>163444.89400000003</v>
      </c>
      <c r="X78" s="331">
        <f>W78/$C$76</f>
        <v>4.6023780448856744E-2</v>
      </c>
      <c r="Y78" s="161">
        <f>Y68+Y32</f>
        <v>180415.63949999999</v>
      </c>
      <c r="Z78" s="331">
        <f>Y78/$C$76</f>
        <v>5.0802503392293696E-2</v>
      </c>
      <c r="AA78" s="161">
        <f>AA68+AA32</f>
        <v>186910.584</v>
      </c>
      <c r="AB78" s="331">
        <f>AA78/$C$76</f>
        <v>5.2631388298881913E-2</v>
      </c>
      <c r="AC78" s="193">
        <f>CRONOGRAMA!F78+CRONOGRAMA!H78+CRONOGRAMA!J78+CRONOGRAMA!L78+CRONOGRAMA!N78+P78+R78+T78+V78+X78+Z78+AB78</f>
        <v>0.99999999999999989</v>
      </c>
      <c r="AD78" s="194">
        <f>CRONOGRAMA!E78+CRONOGRAMA!G78+CRONOGRAMA!I78+CRONOGRAMA!K78+CRONOGRAMA!M78+O78+Q78+S78+U78+W78+Y78+AA78</f>
        <v>3551313.96</v>
      </c>
    </row>
    <row r="79" spans="1:30" s="137" customFormat="1" ht="24.95" customHeight="1" x14ac:dyDescent="0.2">
      <c r="A79" s="192" t="s">
        <v>1369</v>
      </c>
      <c r="B79" s="192"/>
      <c r="C79" s="192"/>
      <c r="D79" s="192"/>
      <c r="E79" s="161">
        <f>E78</f>
        <v>284695.598</v>
      </c>
      <c r="F79" s="331">
        <f>F78</f>
        <v>8.016627119050887E-2</v>
      </c>
      <c r="G79" s="161">
        <f>G69+G33</f>
        <v>487610.64250000002</v>
      </c>
      <c r="H79" s="331">
        <f>F79+H78</f>
        <v>0.13730429018447018</v>
      </c>
      <c r="I79" s="161">
        <f>I69+I33</f>
        <v>702974.25749999995</v>
      </c>
      <c r="J79" s="331">
        <f>H79+J78</f>
        <v>0.19794765132508868</v>
      </c>
      <c r="K79" s="161">
        <f>K69+K33</f>
        <v>1012699.262</v>
      </c>
      <c r="L79" s="331">
        <f>J79+L78</f>
        <v>0.28516185091109203</v>
      </c>
      <c r="M79" s="161">
        <f>M69+M33</f>
        <v>1635822.845</v>
      </c>
      <c r="N79" s="331">
        <f>L79+N78</f>
        <v>0.46062467678864416</v>
      </c>
      <c r="O79" s="161">
        <f>O69+O33</f>
        <v>2246451.34</v>
      </c>
      <c r="P79" s="331">
        <f>N79+P78</f>
        <v>0.63256906184661854</v>
      </c>
      <c r="Q79" s="161">
        <f>Q69+Q33</f>
        <v>2647812.9</v>
      </c>
      <c r="R79" s="331">
        <f>P79+R78</f>
        <v>0.74558682499589524</v>
      </c>
      <c r="S79" s="161">
        <f>S69+S33</f>
        <v>2890985.6504999995</v>
      </c>
      <c r="T79" s="331">
        <f>R79+T78</f>
        <v>0.8140608470730647</v>
      </c>
      <c r="U79" s="161">
        <f>U69+U33</f>
        <v>3020542.8424999998</v>
      </c>
      <c r="V79" s="331">
        <f>T79+V78</f>
        <v>0.85054232785996753</v>
      </c>
      <c r="W79" s="161">
        <f>W69+W33</f>
        <v>3183987.7364999996</v>
      </c>
      <c r="X79" s="331">
        <f>V79+X78</f>
        <v>0.89656610830882433</v>
      </c>
      <c r="Y79" s="161">
        <f>Y69+Y33</f>
        <v>3364403.3759999997</v>
      </c>
      <c r="Z79" s="331">
        <f>X79+Z78</f>
        <v>0.94736861170111797</v>
      </c>
      <c r="AA79" s="161">
        <f>AA69+AA33</f>
        <v>3551313.9599999995</v>
      </c>
      <c r="AB79" s="332">
        <f>Z79+AB78</f>
        <v>0.99999999999999989</v>
      </c>
      <c r="AC79" s="193"/>
      <c r="AD79" s="194"/>
    </row>
    <row r="80" spans="1:30" s="137" customFormat="1" ht="11.25" x14ac:dyDescent="0.2">
      <c r="A80" s="180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2"/>
    </row>
    <row r="81" spans="1:30" s="137" customFormat="1" x14ac:dyDescent="0.2">
      <c r="A81" s="183"/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5"/>
    </row>
    <row r="82" spans="1:30" s="137" customFormat="1" ht="33" customHeight="1" x14ac:dyDescent="0.2">
      <c r="A82" s="186" t="s">
        <v>1370</v>
      </c>
      <c r="B82" s="187"/>
      <c r="C82" s="187"/>
      <c r="D82" s="187"/>
      <c r="E82" s="187"/>
      <c r="F82" s="187"/>
      <c r="G82" s="163" t="s">
        <v>1371</v>
      </c>
      <c r="H82" s="188">
        <v>44739</v>
      </c>
      <c r="I82" s="189"/>
      <c r="J82" s="334" t="s">
        <v>1372</v>
      </c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1"/>
    </row>
    <row r="85" spans="1:30" x14ac:dyDescent="0.2">
      <c r="C85" s="137">
        <v>3551313.96</v>
      </c>
    </row>
  </sheetData>
  <mergeCells count="129">
    <mergeCell ref="I8:J8"/>
    <mergeCell ref="K8:L8"/>
    <mergeCell ref="A1:AD1"/>
    <mergeCell ref="A2:AD2"/>
    <mergeCell ref="A3:AD3"/>
    <mergeCell ref="A4:AD4"/>
    <mergeCell ref="A5:AD5"/>
    <mergeCell ref="A6:AD6"/>
    <mergeCell ref="E76:AB76"/>
    <mergeCell ref="E66:AB66"/>
    <mergeCell ref="E30:AB30"/>
    <mergeCell ref="E7:AB7"/>
    <mergeCell ref="I31:J31"/>
    <mergeCell ref="K31:L31"/>
    <mergeCell ref="M31:N31"/>
    <mergeCell ref="O31:P31"/>
    <mergeCell ref="A32:D32"/>
    <mergeCell ref="AC32:AC33"/>
    <mergeCell ref="M8:N8"/>
    <mergeCell ref="O8:P8"/>
    <mergeCell ref="A28:AD28"/>
    <mergeCell ref="A30:B31"/>
    <mergeCell ref="C30:C31"/>
    <mergeCell ref="D30:D31"/>
    <mergeCell ref="AC30:AD30"/>
    <mergeCell ref="E31:F31"/>
    <mergeCell ref="G31:H31"/>
    <mergeCell ref="A7:A8"/>
    <mergeCell ref="B7:B8"/>
    <mergeCell ref="C7:C8"/>
    <mergeCell ref="D7:D8"/>
    <mergeCell ref="AC7:AD7"/>
    <mergeCell ref="E8:F8"/>
    <mergeCell ref="G8:H8"/>
    <mergeCell ref="M45:N45"/>
    <mergeCell ref="A38:AD38"/>
    <mergeCell ref="A39:AD39"/>
    <mergeCell ref="A40:AD40"/>
    <mergeCell ref="A41:AD41"/>
    <mergeCell ref="A42:AD42"/>
    <mergeCell ref="A43:AD43"/>
    <mergeCell ref="AD32:AD33"/>
    <mergeCell ref="A33:D33"/>
    <mergeCell ref="A34:AD34"/>
    <mergeCell ref="A35:AD35"/>
    <mergeCell ref="A36:F36"/>
    <mergeCell ref="H36:I36"/>
    <mergeCell ref="K36:AD36"/>
    <mergeCell ref="AD68:AD69"/>
    <mergeCell ref="A69:D69"/>
    <mergeCell ref="Q67:R67"/>
    <mergeCell ref="S67:T67"/>
    <mergeCell ref="U67:V67"/>
    <mergeCell ref="O45:P45"/>
    <mergeCell ref="A64:AD64"/>
    <mergeCell ref="A66:B67"/>
    <mergeCell ref="C66:C67"/>
    <mergeCell ref="D66:D67"/>
    <mergeCell ref="AC66:AD66"/>
    <mergeCell ref="E67:F67"/>
    <mergeCell ref="G67:H67"/>
    <mergeCell ref="I67:J67"/>
    <mergeCell ref="A44:A45"/>
    <mergeCell ref="B44:B45"/>
    <mergeCell ref="C44:C45"/>
    <mergeCell ref="D44:D45"/>
    <mergeCell ref="E44:AD44"/>
    <mergeCell ref="E45:F45"/>
    <mergeCell ref="G45:H45"/>
    <mergeCell ref="I45:J45"/>
    <mergeCell ref="K45:L45"/>
    <mergeCell ref="A82:F82"/>
    <mergeCell ref="H82:I82"/>
    <mergeCell ref="K82:AD82"/>
    <mergeCell ref="Q8:R8"/>
    <mergeCell ref="S8:T8"/>
    <mergeCell ref="U8:V8"/>
    <mergeCell ref="W8:X8"/>
    <mergeCell ref="Y8:Z8"/>
    <mergeCell ref="M77:N77"/>
    <mergeCell ref="O77:P77"/>
    <mergeCell ref="A78:D78"/>
    <mergeCell ref="AC78:AC79"/>
    <mergeCell ref="AD78:AD79"/>
    <mergeCell ref="A79:D79"/>
    <mergeCell ref="Q77:R77"/>
    <mergeCell ref="S77:T77"/>
    <mergeCell ref="U77:V77"/>
    <mergeCell ref="W77:X77"/>
    <mergeCell ref="A74:AD74"/>
    <mergeCell ref="A76:B77"/>
    <mergeCell ref="C76:C77"/>
    <mergeCell ref="D76:D77"/>
    <mergeCell ref="AC76:AD76"/>
    <mergeCell ref="AA8:AB8"/>
    <mergeCell ref="Q45:R45"/>
    <mergeCell ref="S45:T45"/>
    <mergeCell ref="U45:V45"/>
    <mergeCell ref="W45:X45"/>
    <mergeCell ref="Y45:Z45"/>
    <mergeCell ref="AA45:AB45"/>
    <mergeCell ref="A80:AD80"/>
    <mergeCell ref="A81:AD81"/>
    <mergeCell ref="E77:F77"/>
    <mergeCell ref="G77:H77"/>
    <mergeCell ref="I77:J77"/>
    <mergeCell ref="K77:L77"/>
    <mergeCell ref="A70:AD70"/>
    <mergeCell ref="A71:AD71"/>
    <mergeCell ref="A72:F72"/>
    <mergeCell ref="H72:I72"/>
    <mergeCell ref="K72:AD72"/>
    <mergeCell ref="A73:AD73"/>
    <mergeCell ref="K67:L67"/>
    <mergeCell ref="M67:N67"/>
    <mergeCell ref="O67:P67"/>
    <mergeCell ref="A68:D68"/>
    <mergeCell ref="AC68:AC69"/>
    <mergeCell ref="Y77:Z77"/>
    <mergeCell ref="AA77:AB77"/>
    <mergeCell ref="W67:X67"/>
    <mergeCell ref="Y67:Z67"/>
    <mergeCell ref="AA67:AB67"/>
    <mergeCell ref="Q31:R31"/>
    <mergeCell ref="S31:T31"/>
    <mergeCell ref="U31:V31"/>
    <mergeCell ref="W31:X31"/>
    <mergeCell ref="Y31:Z31"/>
    <mergeCell ref="AA31:AB31"/>
  </mergeCells>
  <phoneticPr fontId="5" type="noConversion"/>
  <printOptions horizontalCentered="1"/>
  <pageMargins left="0.33124999999999999" right="0.37083333333333302" top="0.48749999999999999" bottom="0.48819444444444399" header="0.51180555555555496" footer="0.51180555555555496"/>
  <pageSetup paperSize="9" scale="38" fitToHeight="0" orientation="landscape" horizontalDpi="300" verticalDpi="300" r:id="rId1"/>
  <rowBreaks count="1" manualBreakCount="1">
    <brk id="36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8"/>
  <sheetViews>
    <sheetView topLeftCell="M1" zoomScale="115" zoomScaleNormal="115" workbookViewId="0">
      <pane ySplit="1" topLeftCell="A267" activePane="bottomLeft" state="frozen"/>
      <selection pane="bottomLeft" activeCell="R278" sqref="R278"/>
    </sheetView>
  </sheetViews>
  <sheetFormatPr defaultRowHeight="12.75" x14ac:dyDescent="0.2"/>
  <cols>
    <col min="1" max="14" width="9.140625" style="2"/>
    <col min="15" max="15" width="8.28515625" bestFit="1" customWidth="1"/>
    <col min="16" max="16" width="9.5703125" customWidth="1"/>
    <col min="17" max="17" width="48.85546875" bestFit="1" customWidth="1"/>
    <col min="18" max="18" width="13.28515625" style="29" customWidth="1"/>
    <col min="19" max="19" width="9.140625" bestFit="1" customWidth="1"/>
    <col min="20" max="20" width="23" style="7" customWidth="1"/>
    <col min="21" max="21" width="23.28515625" style="7" customWidth="1"/>
    <col min="22" max="22" width="21.140625" bestFit="1" customWidth="1"/>
    <col min="23" max="23" width="40.42578125" customWidth="1"/>
    <col min="24" max="24" width="10" bestFit="1" customWidth="1"/>
    <col min="25" max="1024" width="8.7109375" customWidth="1"/>
  </cols>
  <sheetData>
    <row r="1" spans="15:21" s="2" customFormat="1" ht="21" customHeight="1" x14ac:dyDescent="0.2">
      <c r="O1" s="75"/>
      <c r="P1" s="17"/>
      <c r="Q1" s="17" t="s">
        <v>8</v>
      </c>
      <c r="R1" s="19" t="s">
        <v>7</v>
      </c>
      <c r="S1" s="17" t="s">
        <v>6</v>
      </c>
      <c r="T1" s="209" t="s">
        <v>9</v>
      </c>
      <c r="U1" s="209"/>
    </row>
    <row r="2" spans="15:21" s="2" customFormat="1" ht="21" customHeight="1" x14ac:dyDescent="0.2">
      <c r="O2" s="76" t="s">
        <v>280</v>
      </c>
      <c r="P2" s="210" t="s">
        <v>281</v>
      </c>
      <c r="Q2" s="210"/>
      <c r="R2" s="210"/>
      <c r="S2" s="210"/>
      <c r="T2" s="210"/>
      <c r="U2" s="210"/>
    </row>
    <row r="3" spans="15:21" s="2" customFormat="1" ht="21" customHeight="1" x14ac:dyDescent="0.2">
      <c r="O3" s="49"/>
      <c r="P3" s="77"/>
      <c r="Q3" s="79" t="s">
        <v>283</v>
      </c>
      <c r="R3" s="80">
        <f>1590.64+157.59</f>
        <v>1748.23</v>
      </c>
      <c r="S3" s="81" t="s">
        <v>1</v>
      </c>
      <c r="T3" s="78"/>
      <c r="U3" s="78"/>
    </row>
    <row r="4" spans="15:21" s="2" customFormat="1" ht="15" x14ac:dyDescent="0.2">
      <c r="O4" s="49"/>
      <c r="P4" s="210" t="s">
        <v>0</v>
      </c>
      <c r="Q4" s="210"/>
      <c r="R4" s="210"/>
      <c r="S4" s="210"/>
      <c r="T4" s="210"/>
      <c r="U4" s="210"/>
    </row>
    <row r="5" spans="15:21" s="2" customFormat="1" ht="15" x14ac:dyDescent="0.2">
      <c r="O5" s="49"/>
      <c r="P5" s="14"/>
      <c r="Q5" s="25" t="s">
        <v>76</v>
      </c>
      <c r="R5" s="28">
        <v>1315.74</v>
      </c>
      <c r="S5" s="16" t="s">
        <v>1</v>
      </c>
      <c r="T5" s="8" t="s">
        <v>11</v>
      </c>
      <c r="U5" s="8" t="s">
        <v>95</v>
      </c>
    </row>
    <row r="6" spans="15:21" s="2" customFormat="1" ht="15" x14ac:dyDescent="0.2">
      <c r="O6" s="49"/>
      <c r="P6" s="14"/>
      <c r="Q6" s="25" t="s">
        <v>77</v>
      </c>
      <c r="R6" s="28">
        <v>1315.74</v>
      </c>
      <c r="S6" s="16" t="s">
        <v>1</v>
      </c>
      <c r="T6" s="8" t="s">
        <v>96</v>
      </c>
      <c r="U6" s="8">
        <f>2*1.2</f>
        <v>2.4</v>
      </c>
    </row>
    <row r="7" spans="15:21" s="2" customFormat="1" ht="15" x14ac:dyDescent="0.2">
      <c r="O7" s="49"/>
      <c r="P7" s="14"/>
      <c r="Q7" s="42" t="s">
        <v>86</v>
      </c>
      <c r="R7" s="28">
        <f>(47+20+17+20+20)/2.5</f>
        <v>49.6</v>
      </c>
      <c r="S7" s="16" t="s">
        <v>6</v>
      </c>
      <c r="T7" s="8" t="s">
        <v>97</v>
      </c>
      <c r="U7" s="8">
        <f>0.75*0.45</f>
        <v>0.33750000000000002</v>
      </c>
    </row>
    <row r="8" spans="15:21" s="2" customFormat="1" ht="15" x14ac:dyDescent="0.2">
      <c r="O8" s="49"/>
      <c r="P8" s="14"/>
      <c r="Q8" s="25" t="s">
        <v>92</v>
      </c>
      <c r="R8" s="28">
        <f>56.34+36.76+62.17+20.97+59.65</f>
        <v>235.89</v>
      </c>
      <c r="S8" s="16" t="s">
        <v>2</v>
      </c>
      <c r="T8" s="8" t="s">
        <v>99</v>
      </c>
      <c r="U8" s="8">
        <f>1.2*0.6</f>
        <v>0.72</v>
      </c>
    </row>
    <row r="9" spans="15:21" s="2" customFormat="1" ht="15" x14ac:dyDescent="0.2">
      <c r="O9" s="49"/>
      <c r="P9" s="14"/>
      <c r="Q9" s="25" t="s">
        <v>93</v>
      </c>
      <c r="R9" s="28">
        <f>0.12*2.5*6</f>
        <v>1.7999999999999998</v>
      </c>
      <c r="S9" s="16" t="s">
        <v>3</v>
      </c>
      <c r="T9" s="8" t="s">
        <v>105</v>
      </c>
      <c r="U9" s="8">
        <f>1.4*1.2</f>
        <v>1.68</v>
      </c>
    </row>
    <row r="10" spans="15:21" s="2" customFormat="1" ht="15" x14ac:dyDescent="0.2">
      <c r="O10" s="49"/>
      <c r="P10" s="14"/>
      <c r="Q10" s="25" t="s">
        <v>80</v>
      </c>
      <c r="R10" s="28">
        <v>451.3</v>
      </c>
      <c r="S10" s="16" t="s">
        <v>1</v>
      </c>
      <c r="T10" s="8" t="s">
        <v>106</v>
      </c>
      <c r="U10" s="8">
        <f>0.8*2.1</f>
        <v>1.6800000000000002</v>
      </c>
    </row>
    <row r="11" spans="15:21" s="2" customFormat="1" ht="15" x14ac:dyDescent="0.2">
      <c r="O11" s="49"/>
      <c r="P11" s="14"/>
      <c r="Q11" s="16" t="s">
        <v>94</v>
      </c>
      <c r="R11" s="28">
        <f>16.15*4.6-U6*5-U7</f>
        <v>61.952499999999993</v>
      </c>
      <c r="S11" s="16" t="s">
        <v>1</v>
      </c>
      <c r="T11" s="8" t="s">
        <v>107</v>
      </c>
      <c r="U11" s="8">
        <f>0.9*2.1</f>
        <v>1.8900000000000001</v>
      </c>
    </row>
    <row r="12" spans="15:21" s="2" customFormat="1" ht="15" x14ac:dyDescent="0.2">
      <c r="O12" s="49"/>
      <c r="P12" s="14"/>
      <c r="Q12" s="16" t="s">
        <v>98</v>
      </c>
      <c r="R12" s="28">
        <f>0.8*2.1*2+2.6*2.9+2.25</f>
        <v>13.15</v>
      </c>
      <c r="S12" s="16" t="s">
        <v>1</v>
      </c>
      <c r="T12" s="8" t="s">
        <v>112</v>
      </c>
      <c r="U12" s="8">
        <f>0.6*0.6</f>
        <v>0.36</v>
      </c>
    </row>
    <row r="13" spans="15:21" s="2" customFormat="1" ht="15" x14ac:dyDescent="0.2">
      <c r="O13" s="49"/>
      <c r="P13" s="14"/>
      <c r="Q13" s="16" t="s">
        <v>100</v>
      </c>
      <c r="R13" s="28">
        <f>2.75*2.9*2-U8</f>
        <v>15.229999999999999</v>
      </c>
      <c r="S13" s="16" t="s">
        <v>1</v>
      </c>
      <c r="T13" s="8" t="s">
        <v>113</v>
      </c>
      <c r="U13" s="8">
        <f>0.7*2.1</f>
        <v>1.47</v>
      </c>
    </row>
    <row r="14" spans="15:21" s="2" customFormat="1" ht="15" x14ac:dyDescent="0.2">
      <c r="O14" s="49"/>
      <c r="P14" s="14"/>
      <c r="Q14" s="16" t="s">
        <v>101</v>
      </c>
      <c r="R14" s="28">
        <f>((4.85+1.2*4)*2.1-0.6*1.9*4)*2</f>
        <v>31.409999999999997</v>
      </c>
      <c r="S14" s="16" t="s">
        <v>1</v>
      </c>
      <c r="T14" s="8" t="s">
        <v>114</v>
      </c>
      <c r="U14" s="8">
        <f>1.5*0.6</f>
        <v>0.89999999999999991</v>
      </c>
    </row>
    <row r="15" spans="15:21" s="2" customFormat="1" ht="15" x14ac:dyDescent="0.2">
      <c r="O15" s="49"/>
      <c r="P15" s="14"/>
      <c r="Q15" s="16" t="s">
        <v>102</v>
      </c>
      <c r="R15" s="28">
        <f>3.55*2.9+(4.2+1.2*2)*2.1-0.6*1.9</f>
        <v>23.015000000000001</v>
      </c>
      <c r="S15" s="16" t="s">
        <v>1</v>
      </c>
      <c r="T15" s="8" t="s">
        <v>116</v>
      </c>
      <c r="U15" s="8">
        <f>2.35*1.2</f>
        <v>2.82</v>
      </c>
    </row>
    <row r="16" spans="15:21" s="2" customFormat="1" ht="15" x14ac:dyDescent="0.2">
      <c r="O16" s="49"/>
      <c r="P16" s="14"/>
      <c r="Q16" s="16" t="s">
        <v>125</v>
      </c>
      <c r="R16" s="28">
        <f>0.52*2.1+0.51*2.1+1*5</f>
        <v>7.1630000000000003</v>
      </c>
      <c r="S16" s="16" t="s">
        <v>1</v>
      </c>
      <c r="T16" s="8" t="s">
        <v>117</v>
      </c>
      <c r="U16" s="8">
        <f>0.7*2.1</f>
        <v>1.47</v>
      </c>
    </row>
    <row r="17" spans="15:21" s="2" customFormat="1" ht="15" x14ac:dyDescent="0.2">
      <c r="O17" s="49"/>
      <c r="P17" s="14"/>
      <c r="Q17" s="16" t="s">
        <v>103</v>
      </c>
      <c r="R17" s="28">
        <f>0.8*2.1</f>
        <v>1.6800000000000002</v>
      </c>
      <c r="S17" s="16" t="s">
        <v>1</v>
      </c>
      <c r="T17" s="8" t="s">
        <v>118</v>
      </c>
      <c r="U17" s="8">
        <f>0.7*0.8</f>
        <v>0.55999999999999994</v>
      </c>
    </row>
    <row r="18" spans="15:21" s="2" customFormat="1" ht="15" x14ac:dyDescent="0.2">
      <c r="O18" s="49"/>
      <c r="P18" s="14"/>
      <c r="Q18" s="16" t="s">
        <v>154</v>
      </c>
      <c r="R18" s="28">
        <f>1.4*(23+1.11+18.48)</f>
        <v>59.625999999999998</v>
      </c>
      <c r="S18" s="16" t="s">
        <v>1</v>
      </c>
      <c r="T18" s="8"/>
      <c r="U18" s="8"/>
    </row>
    <row r="19" spans="15:21" s="2" customFormat="1" ht="15" x14ac:dyDescent="0.2">
      <c r="O19" s="49"/>
      <c r="P19" s="14"/>
      <c r="Q19" s="10" t="s">
        <v>104</v>
      </c>
      <c r="R19" s="43">
        <f>SUM(R11:R18)*0.15</f>
        <v>31.983975000000001</v>
      </c>
      <c r="S19" s="10" t="s">
        <v>3</v>
      </c>
      <c r="T19" s="8" t="s">
        <v>119</v>
      </c>
      <c r="U19" s="8">
        <f>1.5*1.15</f>
        <v>1.7249999999999999</v>
      </c>
    </row>
    <row r="20" spans="15:21" s="2" customFormat="1" ht="15" x14ac:dyDescent="0.2">
      <c r="O20" s="49"/>
      <c r="P20" s="14"/>
      <c r="Q20" s="25" t="s">
        <v>108</v>
      </c>
      <c r="R20" s="28">
        <f>16.8*2.9-U6-U9*3-U11-U10</f>
        <v>37.71</v>
      </c>
      <c r="S20" s="16" t="s">
        <v>1</v>
      </c>
      <c r="T20" s="8" t="s">
        <v>120</v>
      </c>
      <c r="U20" s="8">
        <f>3*1.2</f>
        <v>3.5999999999999996</v>
      </c>
    </row>
    <row r="21" spans="15:21" s="2" customFormat="1" ht="15" x14ac:dyDescent="0.2">
      <c r="O21" s="49"/>
      <c r="P21" s="14"/>
      <c r="Q21" s="25" t="s">
        <v>109</v>
      </c>
      <c r="R21" s="28">
        <f>11.5*2.5-U10-U12</f>
        <v>26.71</v>
      </c>
      <c r="S21" s="16" t="s">
        <v>1</v>
      </c>
      <c r="T21" s="8" t="s">
        <v>121</v>
      </c>
      <c r="U21" s="8">
        <f>2.35*1.2</f>
        <v>2.82</v>
      </c>
    </row>
    <row r="22" spans="15:21" s="2" customFormat="1" ht="15" x14ac:dyDescent="0.2">
      <c r="O22" s="49"/>
      <c r="P22" s="14"/>
      <c r="Q22" s="25" t="s">
        <v>175</v>
      </c>
      <c r="R22" s="28">
        <f>9*2.9-U8-U13</f>
        <v>23.91</v>
      </c>
      <c r="S22" s="16" t="s">
        <v>1</v>
      </c>
      <c r="T22" s="8" t="s">
        <v>122</v>
      </c>
      <c r="U22" s="8">
        <f>1.45*0.45</f>
        <v>0.65249999999999997</v>
      </c>
    </row>
    <row r="23" spans="15:21" s="2" customFormat="1" ht="15" x14ac:dyDescent="0.2">
      <c r="O23" s="49"/>
      <c r="P23" s="14"/>
      <c r="Q23" s="25" t="s">
        <v>110</v>
      </c>
      <c r="R23" s="28">
        <f>(6.2+3.5*4)*2.1+17.9*2.9-U13-U14</f>
        <v>91.96</v>
      </c>
      <c r="S23" s="16" t="s">
        <v>1</v>
      </c>
      <c r="T23" s="8" t="s">
        <v>123</v>
      </c>
      <c r="U23" s="8">
        <f>0.6*0.45</f>
        <v>0.27</v>
      </c>
    </row>
    <row r="24" spans="15:21" s="2" customFormat="1" ht="15" x14ac:dyDescent="0.2">
      <c r="O24" s="49"/>
      <c r="P24" s="14"/>
      <c r="Q24" s="25" t="s">
        <v>111</v>
      </c>
      <c r="R24" s="28">
        <f>17.6-U14-U10+(4.2+2.46+3.5+2.84)*2.1-0.6*1.9*3</f>
        <v>38.900000000000006</v>
      </c>
      <c r="S24" s="16" t="s">
        <v>1</v>
      </c>
      <c r="T24" s="8"/>
      <c r="U24" s="8"/>
    </row>
    <row r="25" spans="15:21" s="2" customFormat="1" ht="15" x14ac:dyDescent="0.2">
      <c r="O25" s="49"/>
      <c r="P25" s="14"/>
      <c r="Q25" s="25" t="s">
        <v>176</v>
      </c>
      <c r="R25" s="28">
        <f>(1.2+3.36+4.59+1.76+7.74+2.82+1.87+1.64+5.46+0.38+2.29)*1.2</f>
        <v>39.731999999999999</v>
      </c>
      <c r="S25" s="16" t="s">
        <v>1</v>
      </c>
      <c r="T25" s="8"/>
      <c r="U25" s="8"/>
    </row>
    <row r="26" spans="15:21" s="2" customFormat="1" ht="15" x14ac:dyDescent="0.2">
      <c r="O26" s="49"/>
      <c r="P26" s="14"/>
      <c r="Q26" s="44" t="s">
        <v>115</v>
      </c>
      <c r="R26" s="43">
        <f>SUM(R20:R25)</f>
        <v>258.92200000000003</v>
      </c>
      <c r="S26" s="10" t="s">
        <v>1</v>
      </c>
      <c r="T26" s="8"/>
      <c r="U26" s="8"/>
    </row>
    <row r="27" spans="15:21" s="2" customFormat="1" ht="15" x14ac:dyDescent="0.2">
      <c r="O27" s="49"/>
      <c r="P27" s="14"/>
      <c r="Q27" s="41" t="s">
        <v>177</v>
      </c>
      <c r="R27" s="28">
        <f>(5.8+5.97)*2.9-U15*2-U6*2</f>
        <v>23.692999999999994</v>
      </c>
      <c r="S27" s="16" t="s">
        <v>1</v>
      </c>
      <c r="T27" s="8"/>
      <c r="U27" s="8"/>
    </row>
    <row r="28" spans="15:21" s="2" customFormat="1" ht="15" x14ac:dyDescent="0.2">
      <c r="O28" s="49"/>
      <c r="P28" s="14"/>
      <c r="Q28" s="25" t="s">
        <v>78</v>
      </c>
      <c r="R28" s="28">
        <f>6.55-0.8*2+6.55+15.04+10.71+4.01-0.8+3.68+20.54+11.79+6.69+19.9+23.3+23.3+18.5+24.4+19.58+0.61*7+84.66-0.8*17+32.3+6.4</f>
        <v>326.16999999999996</v>
      </c>
      <c r="S28" s="16" t="s">
        <v>10</v>
      </c>
      <c r="T28" s="8"/>
      <c r="U28" s="8"/>
    </row>
    <row r="29" spans="15:21" s="2" customFormat="1" ht="15" x14ac:dyDescent="0.2">
      <c r="O29" s="49"/>
      <c r="P29" s="14"/>
      <c r="Q29" s="25" t="s">
        <v>79</v>
      </c>
      <c r="R29" s="28">
        <v>960.79</v>
      </c>
      <c r="S29" s="16" t="s">
        <v>1</v>
      </c>
      <c r="T29" s="8"/>
      <c r="U29" s="8"/>
    </row>
    <row r="30" spans="15:21" s="2" customFormat="1" ht="15" x14ac:dyDescent="0.2">
      <c r="O30" s="49"/>
      <c r="P30" s="14"/>
      <c r="Q30" s="25" t="s">
        <v>88</v>
      </c>
      <c r="R30" s="28">
        <v>236.75</v>
      </c>
      <c r="S30" s="16" t="s">
        <v>1</v>
      </c>
      <c r="T30" s="8"/>
      <c r="U30" s="8"/>
    </row>
    <row r="31" spans="15:21" s="2" customFormat="1" ht="15" x14ac:dyDescent="0.2">
      <c r="O31" s="49"/>
      <c r="P31" s="14"/>
      <c r="Q31" s="25" t="s">
        <v>356</v>
      </c>
      <c r="R31" s="28">
        <f>R187</f>
        <v>145.94999999999999</v>
      </c>
      <c r="S31" s="16" t="s">
        <v>1</v>
      </c>
      <c r="T31" s="8"/>
      <c r="U31" s="8"/>
    </row>
    <row r="32" spans="15:21" s="2" customFormat="1" ht="15" x14ac:dyDescent="0.2">
      <c r="O32" s="49"/>
      <c r="P32" s="14"/>
      <c r="Q32" s="25" t="s">
        <v>89</v>
      </c>
      <c r="R32" s="28">
        <v>542.86</v>
      </c>
      <c r="S32" s="16" t="s">
        <v>1</v>
      </c>
      <c r="T32" s="8"/>
      <c r="U32" s="8"/>
    </row>
    <row r="33" spans="15:21" s="2" customFormat="1" ht="15" x14ac:dyDescent="0.2">
      <c r="O33" s="49"/>
      <c r="P33" s="14"/>
      <c r="Q33" s="25" t="s">
        <v>82</v>
      </c>
      <c r="R33" s="28">
        <f>10*U10+U16+0.6*1.9*7</f>
        <v>26.25</v>
      </c>
      <c r="S33" s="16" t="s">
        <v>1</v>
      </c>
      <c r="T33" s="8"/>
      <c r="U33" s="8"/>
    </row>
    <row r="34" spans="15:21" s="2" customFormat="1" ht="15" x14ac:dyDescent="0.2">
      <c r="O34" s="49"/>
      <c r="P34" s="14"/>
      <c r="Q34" s="25" t="s">
        <v>81</v>
      </c>
      <c r="R34" s="28">
        <f>U6*5+U7+U17*2+U12+U8+U19+U14*2+U20*2+U21*7+U14+U22+U23</f>
        <v>46.825000000000003</v>
      </c>
      <c r="S34" s="16" t="s">
        <v>1</v>
      </c>
      <c r="T34" s="8"/>
      <c r="U34" s="8"/>
    </row>
    <row r="35" spans="15:21" s="2" customFormat="1" ht="15" x14ac:dyDescent="0.2">
      <c r="O35" s="82"/>
      <c r="P35" s="14"/>
      <c r="Q35" s="25" t="s">
        <v>278</v>
      </c>
      <c r="R35" s="28">
        <v>22</v>
      </c>
      <c r="S35" s="16" t="s">
        <v>6</v>
      </c>
      <c r="T35" s="8"/>
      <c r="U35" s="8"/>
    </row>
    <row r="36" spans="15:21" s="2" customFormat="1" ht="15" x14ac:dyDescent="0.2">
      <c r="O36" s="74"/>
      <c r="P36" s="85"/>
      <c r="Q36" s="86" t="s">
        <v>83</v>
      </c>
      <c r="R36" s="87">
        <v>1500</v>
      </c>
      <c r="S36" s="88" t="s">
        <v>10</v>
      </c>
      <c r="T36" s="89"/>
      <c r="U36" s="89"/>
    </row>
    <row r="37" spans="15:21" ht="15" customHeight="1" x14ac:dyDescent="0.2">
      <c r="O37" s="74"/>
      <c r="P37" s="88"/>
      <c r="Q37" s="90" t="s">
        <v>90</v>
      </c>
      <c r="R37" s="91">
        <v>130</v>
      </c>
      <c r="S37" s="88" t="s">
        <v>6</v>
      </c>
      <c r="T37" s="89"/>
      <c r="U37" s="89"/>
    </row>
    <row r="38" spans="15:21" s="4" customFormat="1" ht="15" x14ac:dyDescent="0.2">
      <c r="O38" s="73"/>
      <c r="P38" s="26"/>
      <c r="Q38" s="25" t="s">
        <v>84</v>
      </c>
      <c r="R38" s="23">
        <v>11</v>
      </c>
      <c r="S38" s="26" t="s">
        <v>6</v>
      </c>
      <c r="T38" s="8"/>
      <c r="U38" s="8"/>
    </row>
    <row r="39" spans="15:21" s="2" customFormat="1" ht="15" x14ac:dyDescent="0.2">
      <c r="O39" s="49"/>
      <c r="P39" s="15"/>
      <c r="Q39" s="41" t="s">
        <v>91</v>
      </c>
      <c r="R39" s="20">
        <v>13</v>
      </c>
      <c r="S39" s="15" t="s">
        <v>6</v>
      </c>
      <c r="T39" s="8"/>
      <c r="U39" s="8"/>
    </row>
    <row r="40" spans="15:21" s="2" customFormat="1" ht="15" x14ac:dyDescent="0.2">
      <c r="O40" s="49"/>
      <c r="P40" s="15"/>
      <c r="Q40" s="25" t="s">
        <v>85</v>
      </c>
      <c r="R40" s="20">
        <v>30</v>
      </c>
      <c r="S40" s="15" t="s">
        <v>6</v>
      </c>
      <c r="T40" s="8"/>
      <c r="U40" s="8"/>
    </row>
    <row r="41" spans="15:21" s="2" customFormat="1" x14ac:dyDescent="0.2">
      <c r="O41" s="82"/>
      <c r="P41" s="15"/>
      <c r="Q41" s="26" t="s">
        <v>124</v>
      </c>
      <c r="R41" s="20">
        <v>10</v>
      </c>
      <c r="S41" s="15" t="s">
        <v>2</v>
      </c>
      <c r="T41" s="8"/>
      <c r="U41" s="8"/>
    </row>
    <row r="42" spans="15:21" s="2" customFormat="1" ht="15" x14ac:dyDescent="0.2">
      <c r="O42" s="49"/>
      <c r="P42" s="210" t="s">
        <v>24</v>
      </c>
      <c r="Q42" s="210"/>
      <c r="R42" s="210"/>
      <c r="S42" s="210"/>
      <c r="T42" s="210"/>
      <c r="U42" s="210"/>
    </row>
    <row r="43" spans="15:21" s="2" customFormat="1" ht="15" x14ac:dyDescent="0.2">
      <c r="O43" s="49"/>
      <c r="P43" s="16"/>
      <c r="Q43" s="25" t="s">
        <v>76</v>
      </c>
      <c r="R43" s="20">
        <f>R5*0.05</f>
        <v>65.787000000000006</v>
      </c>
      <c r="S43" s="16" t="s">
        <v>3</v>
      </c>
      <c r="T43" s="8"/>
      <c r="U43" s="8"/>
    </row>
    <row r="44" spans="15:21" s="2" customFormat="1" ht="15" x14ac:dyDescent="0.2">
      <c r="O44" s="49"/>
      <c r="P44" s="16"/>
      <c r="Q44" s="25" t="s">
        <v>77</v>
      </c>
      <c r="R44" s="20">
        <f>R6*0.15</f>
        <v>197.36099999999999</v>
      </c>
      <c r="S44" s="16" t="s">
        <v>3</v>
      </c>
      <c r="T44" s="8"/>
      <c r="U44" s="8"/>
    </row>
    <row r="45" spans="15:21" s="2" customFormat="1" x14ac:dyDescent="0.2">
      <c r="O45" s="49"/>
      <c r="P45" s="15"/>
      <c r="Q45" s="42" t="s">
        <v>86</v>
      </c>
      <c r="R45" s="20">
        <f>R7*0.15*5</f>
        <v>37.199999999999996</v>
      </c>
      <c r="S45" s="16" t="s">
        <v>3</v>
      </c>
      <c r="T45" s="8"/>
      <c r="U45" s="8"/>
    </row>
    <row r="46" spans="15:21" s="2" customFormat="1" ht="15" x14ac:dyDescent="0.2">
      <c r="O46" s="49"/>
      <c r="P46" s="15"/>
      <c r="Q46" s="25" t="s">
        <v>92</v>
      </c>
      <c r="R46" s="20">
        <f>R8*0.15*0.15</f>
        <v>5.3075249999999992</v>
      </c>
      <c r="S46" s="16" t="s">
        <v>3</v>
      </c>
      <c r="T46" s="8"/>
      <c r="U46" s="8"/>
    </row>
    <row r="47" spans="15:21" s="2" customFormat="1" ht="15" x14ac:dyDescent="0.2">
      <c r="O47" s="49"/>
      <c r="P47" s="15"/>
      <c r="Q47" s="25" t="s">
        <v>93</v>
      </c>
      <c r="R47" s="20">
        <f t="shared" ref="R47" si="0">R9</f>
        <v>1.7999999999999998</v>
      </c>
      <c r="S47" s="16" t="s">
        <v>3</v>
      </c>
      <c r="T47" s="8"/>
      <c r="U47" s="8"/>
    </row>
    <row r="48" spans="15:21" s="2" customFormat="1" ht="15" x14ac:dyDescent="0.2">
      <c r="O48" s="49"/>
      <c r="P48" s="16"/>
      <c r="Q48" s="25" t="s">
        <v>80</v>
      </c>
      <c r="R48" s="20">
        <f>R10*0.03</f>
        <v>13.539</v>
      </c>
      <c r="S48" s="16" t="s">
        <v>3</v>
      </c>
      <c r="T48" s="8"/>
      <c r="U48" s="8"/>
    </row>
    <row r="49" spans="15:21" s="2" customFormat="1" x14ac:dyDescent="0.2">
      <c r="O49" s="49"/>
      <c r="P49" s="16"/>
      <c r="Q49" s="10" t="s">
        <v>104</v>
      </c>
      <c r="R49" s="20">
        <f>R19*0.15</f>
        <v>4.7975962499999998</v>
      </c>
      <c r="S49" s="16" t="s">
        <v>3</v>
      </c>
      <c r="T49" s="8"/>
      <c r="U49" s="8"/>
    </row>
    <row r="50" spans="15:21" s="2" customFormat="1" ht="15" x14ac:dyDescent="0.2">
      <c r="O50" s="49"/>
      <c r="P50" s="16"/>
      <c r="Q50" s="44" t="s">
        <v>115</v>
      </c>
      <c r="R50" s="20">
        <f>R26*0.03</f>
        <v>7.7676600000000002</v>
      </c>
      <c r="S50" s="16" t="s">
        <v>3</v>
      </c>
      <c r="T50" s="8"/>
      <c r="U50" s="8"/>
    </row>
    <row r="51" spans="15:21" s="2" customFormat="1" ht="15" x14ac:dyDescent="0.2">
      <c r="O51" s="49"/>
      <c r="P51" s="16"/>
      <c r="Q51" s="41" t="s">
        <v>87</v>
      </c>
      <c r="R51" s="20">
        <f>R27*0.03</f>
        <v>0.71078999999999981</v>
      </c>
      <c r="S51" s="16" t="s">
        <v>3</v>
      </c>
      <c r="T51" s="8"/>
      <c r="U51" s="8"/>
    </row>
    <row r="52" spans="15:21" s="2" customFormat="1" ht="15" x14ac:dyDescent="0.2">
      <c r="O52" s="49"/>
      <c r="P52" s="16"/>
      <c r="Q52" s="25" t="s">
        <v>78</v>
      </c>
      <c r="R52" s="20">
        <f>R28*0.03*0.1</f>
        <v>0.97850999999999988</v>
      </c>
      <c r="S52" s="16" t="s">
        <v>3</v>
      </c>
      <c r="T52" s="8"/>
      <c r="U52" s="8"/>
    </row>
    <row r="53" spans="15:21" s="2" customFormat="1" ht="15" x14ac:dyDescent="0.2">
      <c r="O53" s="49"/>
      <c r="P53" s="16"/>
      <c r="Q53" s="25" t="s">
        <v>79</v>
      </c>
      <c r="R53" s="20">
        <f>R29*0.03</f>
        <v>28.823699999999999</v>
      </c>
      <c r="S53" s="16" t="s">
        <v>3</v>
      </c>
      <c r="T53" s="8"/>
      <c r="U53" s="8"/>
    </row>
    <row r="54" spans="15:21" s="2" customFormat="1" ht="15" x14ac:dyDescent="0.2">
      <c r="O54" s="49"/>
      <c r="P54" s="16"/>
      <c r="Q54" s="25" t="s">
        <v>88</v>
      </c>
      <c r="R54" s="20">
        <f>R30*0.03</f>
        <v>7.1025</v>
      </c>
      <c r="S54" s="16" t="s">
        <v>3</v>
      </c>
      <c r="T54" s="8"/>
      <c r="U54" s="8"/>
    </row>
    <row r="55" spans="15:21" s="2" customFormat="1" ht="15" x14ac:dyDescent="0.2">
      <c r="O55" s="49"/>
      <c r="P55" s="16"/>
      <c r="Q55" s="41" t="s">
        <v>89</v>
      </c>
      <c r="R55" s="20">
        <f>R32*0.05</f>
        <v>27.143000000000001</v>
      </c>
      <c r="S55" s="16" t="s">
        <v>3</v>
      </c>
      <c r="T55" s="8"/>
      <c r="U55" s="8"/>
    </row>
    <row r="56" spans="15:21" s="2" customFormat="1" ht="15" x14ac:dyDescent="0.2">
      <c r="O56" s="49"/>
      <c r="P56" s="16"/>
      <c r="Q56" s="25" t="s">
        <v>82</v>
      </c>
      <c r="R56" s="20">
        <f>R33*0.05</f>
        <v>1.3125</v>
      </c>
      <c r="S56" s="16" t="s">
        <v>3</v>
      </c>
      <c r="T56" s="8"/>
      <c r="U56" s="8"/>
    </row>
    <row r="57" spans="15:21" s="2" customFormat="1" ht="15" x14ac:dyDescent="0.2">
      <c r="O57" s="49"/>
      <c r="P57" s="16"/>
      <c r="Q57" s="25" t="s">
        <v>81</v>
      </c>
      <c r="R57" s="20">
        <f>R34*0.05</f>
        <v>2.3412500000000001</v>
      </c>
      <c r="S57" s="16" t="s">
        <v>3</v>
      </c>
      <c r="T57" s="8"/>
      <c r="U57" s="8"/>
    </row>
    <row r="58" spans="15:21" s="2" customFormat="1" ht="15" x14ac:dyDescent="0.2">
      <c r="O58" s="49"/>
      <c r="P58" s="16"/>
      <c r="Q58" s="25"/>
      <c r="R58" s="20"/>
      <c r="S58" s="16"/>
      <c r="T58" s="8"/>
      <c r="U58" s="8"/>
    </row>
    <row r="59" spans="15:21" s="2" customFormat="1" ht="15" x14ac:dyDescent="0.2">
      <c r="O59" s="49"/>
      <c r="P59" s="16"/>
      <c r="Q59" s="41" t="s">
        <v>90</v>
      </c>
      <c r="R59" s="20">
        <f>R37*0.15*0.15*0.05</f>
        <v>0.14624999999999999</v>
      </c>
      <c r="S59" s="16" t="s">
        <v>3</v>
      </c>
      <c r="T59" s="8"/>
      <c r="U59" s="8"/>
    </row>
    <row r="60" spans="15:21" s="2" customFormat="1" ht="15" x14ac:dyDescent="0.2">
      <c r="O60" s="49"/>
      <c r="P60" s="16"/>
      <c r="Q60" s="25"/>
      <c r="R60" s="20"/>
      <c r="S60" s="16"/>
      <c r="T60" s="8"/>
      <c r="U60" s="8"/>
    </row>
    <row r="61" spans="15:21" s="2" customFormat="1" ht="15" x14ac:dyDescent="0.2">
      <c r="O61" s="49"/>
      <c r="P61" s="16"/>
      <c r="Q61" s="25" t="s">
        <v>84</v>
      </c>
      <c r="R61" s="20">
        <f>R38*0.7*0.5</f>
        <v>3.8499999999999996</v>
      </c>
      <c r="S61" s="16" t="s">
        <v>3</v>
      </c>
      <c r="T61" s="8"/>
      <c r="U61" s="8"/>
    </row>
    <row r="62" spans="15:21" s="2" customFormat="1" ht="15" x14ac:dyDescent="0.2">
      <c r="O62" s="49"/>
      <c r="P62" s="16"/>
      <c r="Q62" s="41" t="s">
        <v>91</v>
      </c>
      <c r="R62" s="20">
        <f>R39*0.2*0.1</f>
        <v>0.26</v>
      </c>
      <c r="S62" s="16" t="s">
        <v>3</v>
      </c>
      <c r="T62" s="8"/>
      <c r="U62" s="8"/>
    </row>
    <row r="63" spans="15:21" s="2" customFormat="1" x14ac:dyDescent="0.2">
      <c r="O63" s="49"/>
      <c r="P63" s="16"/>
      <c r="Q63" s="26" t="s">
        <v>124</v>
      </c>
      <c r="R63" s="20">
        <f>R41*0.1*0.15</f>
        <v>0.15</v>
      </c>
      <c r="S63" s="16" t="s">
        <v>3</v>
      </c>
      <c r="T63" s="8"/>
      <c r="U63" s="8"/>
    </row>
    <row r="64" spans="15:21" s="2" customFormat="1" x14ac:dyDescent="0.2">
      <c r="O64" s="82"/>
      <c r="P64" s="18"/>
      <c r="Q64" s="18" t="s">
        <v>25</v>
      </c>
      <c r="R64" s="21">
        <f>SUM(R43:R63)*1.4</f>
        <v>568.92959374999987</v>
      </c>
      <c r="S64" s="18" t="s">
        <v>3</v>
      </c>
      <c r="T64" s="27"/>
      <c r="U64" s="27"/>
    </row>
    <row r="65" spans="15:21" s="2" customFormat="1" ht="15" x14ac:dyDescent="0.2">
      <c r="O65" s="49"/>
      <c r="P65" s="210" t="s">
        <v>17</v>
      </c>
      <c r="Q65" s="210"/>
      <c r="R65" s="210"/>
      <c r="S65" s="210"/>
      <c r="T65" s="210"/>
      <c r="U65" s="210"/>
    </row>
    <row r="66" spans="15:21" s="2" customFormat="1" x14ac:dyDescent="0.2">
      <c r="O66" s="49"/>
      <c r="P66" s="1"/>
      <c r="Q66" s="16" t="s">
        <v>126</v>
      </c>
      <c r="R66" s="22">
        <f>37.04*0.4</f>
        <v>14.816000000000001</v>
      </c>
      <c r="S66" s="5" t="s">
        <v>3</v>
      </c>
      <c r="T66" s="8"/>
      <c r="U66" s="8"/>
    </row>
    <row r="67" spans="15:21" s="2" customFormat="1" x14ac:dyDescent="0.2">
      <c r="O67" s="82"/>
      <c r="P67" s="1"/>
      <c r="Q67" s="16" t="s">
        <v>397</v>
      </c>
      <c r="R67" s="22">
        <f>59.68*0.5+10+5.34</f>
        <v>45.180000000000007</v>
      </c>
      <c r="S67" s="36" t="s">
        <v>3</v>
      </c>
      <c r="T67" s="8"/>
      <c r="U67" s="8"/>
    </row>
    <row r="68" spans="15:21" s="2" customFormat="1" x14ac:dyDescent="0.2">
      <c r="O68" s="82"/>
      <c r="P68" s="1"/>
      <c r="Q68" s="16" t="s">
        <v>43</v>
      </c>
      <c r="R68" s="22"/>
      <c r="S68" s="36" t="s">
        <v>3</v>
      </c>
      <c r="T68" s="8"/>
      <c r="U68" s="8"/>
    </row>
    <row r="69" spans="15:21" s="2" customFormat="1" ht="30.75" customHeight="1" x14ac:dyDescent="0.2">
      <c r="O69" s="49"/>
      <c r="P69" s="214" t="s">
        <v>311</v>
      </c>
      <c r="Q69" s="215"/>
      <c r="R69" s="22">
        <f>207.42*0.25</f>
        <v>51.854999999999997</v>
      </c>
      <c r="S69" s="51" t="s">
        <v>3</v>
      </c>
      <c r="T69" s="8"/>
      <c r="U69" s="8"/>
    </row>
    <row r="70" spans="15:21" s="2" customFormat="1" x14ac:dyDescent="0.2">
      <c r="O70" s="49"/>
      <c r="P70" s="1"/>
      <c r="Q70" s="16" t="s">
        <v>306</v>
      </c>
      <c r="R70" s="22">
        <f>207.42*0.3</f>
        <v>62.225999999999992</v>
      </c>
      <c r="S70" s="51" t="s">
        <v>3</v>
      </c>
      <c r="T70" s="8"/>
      <c r="U70" s="8"/>
    </row>
    <row r="71" spans="15:21" s="2" customFormat="1" x14ac:dyDescent="0.2">
      <c r="O71" s="49"/>
      <c r="P71" s="1"/>
      <c r="Q71" s="1"/>
      <c r="R71" s="1"/>
      <c r="S71" s="1"/>
      <c r="T71" s="8"/>
      <c r="U71" s="8"/>
    </row>
    <row r="72" spans="15:21" s="2" customFormat="1" x14ac:dyDescent="0.2">
      <c r="O72" s="82"/>
      <c r="P72" s="16"/>
      <c r="Q72" s="16" t="s">
        <v>127</v>
      </c>
      <c r="R72" s="20">
        <f>R66*0.2</f>
        <v>2.9632000000000005</v>
      </c>
      <c r="S72" s="5" t="s">
        <v>3</v>
      </c>
      <c r="T72" s="8"/>
      <c r="U72" s="8"/>
    </row>
    <row r="73" spans="15:21" s="2" customFormat="1" x14ac:dyDescent="0.2">
      <c r="O73" s="82"/>
      <c r="P73" s="16"/>
      <c r="Q73" s="16" t="s">
        <v>128</v>
      </c>
      <c r="R73" s="20">
        <f>R66*0.8+R67*0.2</f>
        <v>20.888800000000003</v>
      </c>
      <c r="S73" s="36" t="s">
        <v>3</v>
      </c>
      <c r="T73" s="8"/>
      <c r="U73" s="8"/>
    </row>
    <row r="74" spans="15:21" s="2" customFormat="1" ht="15" x14ac:dyDescent="0.2">
      <c r="O74" s="49"/>
      <c r="P74" s="210" t="s">
        <v>18</v>
      </c>
      <c r="Q74" s="210"/>
      <c r="R74" s="210"/>
      <c r="S74" s="210"/>
      <c r="T74" s="210"/>
      <c r="U74" s="210"/>
    </row>
    <row r="75" spans="15:21" s="2" customFormat="1" x14ac:dyDescent="0.2">
      <c r="O75" s="49"/>
      <c r="P75" s="49"/>
      <c r="Q75" s="3" t="s">
        <v>307</v>
      </c>
      <c r="R75" s="16">
        <f>0.6*0.6*0.3*27</f>
        <v>2.9159999999999999</v>
      </c>
      <c r="S75" s="51" t="s">
        <v>3</v>
      </c>
      <c r="T75" s="49"/>
      <c r="U75" s="49"/>
    </row>
    <row r="76" spans="15:21" s="2" customFormat="1" x14ac:dyDescent="0.2">
      <c r="O76" s="49"/>
      <c r="P76" s="49"/>
      <c r="Q76" s="3" t="s">
        <v>308</v>
      </c>
      <c r="R76" s="16">
        <f>27*2</f>
        <v>54</v>
      </c>
      <c r="S76" s="3" t="s">
        <v>10</v>
      </c>
      <c r="T76" s="49"/>
      <c r="U76" s="49"/>
    </row>
    <row r="77" spans="15:21" s="2" customFormat="1" x14ac:dyDescent="0.2">
      <c r="O77" s="49"/>
      <c r="P77" s="49"/>
      <c r="Q77" s="3" t="s">
        <v>309</v>
      </c>
      <c r="R77" s="16">
        <f>2*8</f>
        <v>16</v>
      </c>
      <c r="S77" s="3" t="s">
        <v>10</v>
      </c>
      <c r="T77" s="49"/>
      <c r="U77" s="49"/>
    </row>
    <row r="78" spans="15:21" s="2" customFormat="1" x14ac:dyDescent="0.2">
      <c r="O78" s="49"/>
      <c r="P78" s="96"/>
      <c r="Q78" s="13" t="s">
        <v>315</v>
      </c>
      <c r="R78" s="18">
        <f>SUM(R76:R77)</f>
        <v>70</v>
      </c>
      <c r="S78" s="13" t="s">
        <v>10</v>
      </c>
      <c r="T78" s="49"/>
      <c r="U78" s="49"/>
    </row>
    <row r="79" spans="15:21" s="2" customFormat="1" ht="18" customHeight="1" x14ac:dyDescent="0.2">
      <c r="O79" s="49"/>
      <c r="P79" s="1"/>
      <c r="Q79" s="16" t="s">
        <v>291</v>
      </c>
      <c r="R79" s="22">
        <f>22.17*0.4</f>
        <v>8.8680000000000003</v>
      </c>
      <c r="S79" s="5" t="s">
        <v>3</v>
      </c>
      <c r="T79" s="8"/>
      <c r="U79" s="8"/>
    </row>
    <row r="80" spans="15:21" s="2" customFormat="1" ht="18" customHeight="1" x14ac:dyDescent="0.2">
      <c r="O80" s="49"/>
      <c r="P80" s="216" t="s">
        <v>292</v>
      </c>
      <c r="Q80" s="217"/>
      <c r="R80" s="22">
        <v>30.35</v>
      </c>
      <c r="S80" s="33" t="s">
        <v>1</v>
      </c>
      <c r="T80" s="8"/>
      <c r="U80" s="8"/>
    </row>
    <row r="81" spans="15:22" s="2" customFormat="1" ht="15" x14ac:dyDescent="0.2">
      <c r="O81" s="49"/>
      <c r="P81" s="210" t="s">
        <v>19</v>
      </c>
      <c r="Q81" s="210"/>
      <c r="R81" s="210"/>
      <c r="S81" s="210"/>
      <c r="T81" s="210"/>
      <c r="U81" s="210"/>
    </row>
    <row r="82" spans="15:22" s="2" customFormat="1" x14ac:dyDescent="0.2">
      <c r="O82" s="49"/>
      <c r="P82" s="1"/>
      <c r="Q82" s="16" t="s">
        <v>293</v>
      </c>
      <c r="R82" s="22">
        <f>0.3*2.95*8</f>
        <v>7.08</v>
      </c>
      <c r="S82" s="5" t="s">
        <v>3</v>
      </c>
      <c r="T82" s="8"/>
      <c r="U82" s="8"/>
    </row>
    <row r="83" spans="15:22" s="2" customFormat="1" x14ac:dyDescent="0.2">
      <c r="O83" s="49"/>
      <c r="P83" s="1"/>
      <c r="Q83" s="16" t="s">
        <v>47</v>
      </c>
      <c r="R83" s="22">
        <f>(79.59/3)*0.2*0.15*3.5</f>
        <v>2.7856500000000004</v>
      </c>
      <c r="S83" s="37" t="s">
        <v>3</v>
      </c>
      <c r="T83" s="8"/>
      <c r="U83" s="8"/>
    </row>
    <row r="84" spans="15:22" s="2" customFormat="1" x14ac:dyDescent="0.2">
      <c r="O84" s="49"/>
      <c r="P84" s="1"/>
      <c r="Q84" s="16" t="s">
        <v>180</v>
      </c>
      <c r="R84" s="22">
        <f>1.9*0.15*0.2*12</f>
        <v>0.68399999999999994</v>
      </c>
      <c r="S84" s="50" t="s">
        <v>3</v>
      </c>
      <c r="T84" s="8"/>
      <c r="U84" s="8"/>
    </row>
    <row r="85" spans="15:22" s="2" customFormat="1" x14ac:dyDescent="0.2">
      <c r="O85" s="49"/>
      <c r="P85" s="1"/>
      <c r="Q85" s="10" t="s">
        <v>181</v>
      </c>
      <c r="R85" s="55">
        <f>SUM(R82:R84)</f>
        <v>10.54965</v>
      </c>
      <c r="S85" s="9" t="s">
        <v>3</v>
      </c>
      <c r="T85" s="8"/>
      <c r="U85" s="8"/>
    </row>
    <row r="86" spans="15:22" s="2" customFormat="1" x14ac:dyDescent="0.2">
      <c r="O86" s="49"/>
      <c r="P86" s="26"/>
      <c r="Q86" s="26" t="s">
        <v>33</v>
      </c>
      <c r="R86" s="23">
        <f>5.27*0.4</f>
        <v>2.1080000000000001</v>
      </c>
      <c r="S86" s="5" t="s">
        <v>3</v>
      </c>
      <c r="T86" s="8"/>
      <c r="U86" s="8"/>
    </row>
    <row r="87" spans="15:22" s="2" customFormat="1" x14ac:dyDescent="0.2">
      <c r="O87" s="49"/>
      <c r="P87" s="26"/>
      <c r="Q87" s="26" t="s">
        <v>129</v>
      </c>
      <c r="R87" s="23">
        <f>1.2*2</f>
        <v>2.4</v>
      </c>
      <c r="S87" s="26" t="s">
        <v>10</v>
      </c>
      <c r="T87" s="8"/>
      <c r="U87" s="8"/>
    </row>
    <row r="88" spans="15:22" s="2" customFormat="1" x14ac:dyDescent="0.2">
      <c r="O88" s="49"/>
      <c r="P88" s="26"/>
      <c r="Q88" s="26" t="s">
        <v>131</v>
      </c>
      <c r="R88" s="23">
        <f>R89+1*5+1.2*7+0.9*2</f>
        <v>42.699999999999996</v>
      </c>
      <c r="S88" s="26" t="s">
        <v>10</v>
      </c>
      <c r="T88" s="8"/>
      <c r="U88" s="8"/>
    </row>
    <row r="89" spans="15:22" s="2" customFormat="1" x14ac:dyDescent="0.2">
      <c r="O89" s="49"/>
      <c r="P89" s="26"/>
      <c r="Q89" s="26" t="s">
        <v>132</v>
      </c>
      <c r="R89" s="23">
        <f>2.8+1.7*2+2.2*3+3.7+0.8*2+1.5*4+1.7*2</f>
        <v>27.5</v>
      </c>
      <c r="S89" s="26" t="s">
        <v>10</v>
      </c>
      <c r="T89" s="8"/>
      <c r="U89" s="8"/>
    </row>
    <row r="90" spans="15:22" s="2" customFormat="1" x14ac:dyDescent="0.2">
      <c r="O90" s="49"/>
      <c r="P90" s="26"/>
      <c r="Q90" s="10" t="s">
        <v>182</v>
      </c>
      <c r="R90" s="24">
        <f>SUM(R87:R88)</f>
        <v>45.099999999999994</v>
      </c>
      <c r="S90" s="10" t="s">
        <v>10</v>
      </c>
      <c r="T90" s="8"/>
      <c r="U90" s="8"/>
      <c r="V90" s="2" t="s">
        <v>316</v>
      </c>
    </row>
    <row r="91" spans="15:22" s="2" customFormat="1" x14ac:dyDescent="0.2">
      <c r="O91" s="49"/>
      <c r="P91" s="1"/>
      <c r="Q91" s="16" t="s">
        <v>284</v>
      </c>
      <c r="R91" s="22">
        <f>3.42*0.12</f>
        <v>0.41039999999999999</v>
      </c>
      <c r="S91" s="51" t="s">
        <v>3</v>
      </c>
      <c r="T91" s="8"/>
      <c r="U91" s="8"/>
      <c r="V91" s="2">
        <f>19.2+5.5+8</f>
        <v>32.700000000000003</v>
      </c>
    </row>
    <row r="92" spans="15:22" s="2" customFormat="1" ht="15" x14ac:dyDescent="0.2">
      <c r="O92" s="49"/>
      <c r="P92" s="210" t="s">
        <v>48</v>
      </c>
      <c r="Q92" s="210"/>
      <c r="R92" s="210"/>
      <c r="S92" s="210"/>
      <c r="T92" s="210"/>
      <c r="U92" s="210"/>
    </row>
    <row r="93" spans="15:22" s="2" customFormat="1" x14ac:dyDescent="0.2">
      <c r="O93" s="49"/>
      <c r="P93" s="1"/>
      <c r="Q93" s="16" t="s">
        <v>34</v>
      </c>
      <c r="R93" s="22">
        <f>22.17+(180.03+6.45*2+40.8+62)*0.4</f>
        <v>140.46200000000002</v>
      </c>
      <c r="S93" s="5" t="s">
        <v>1</v>
      </c>
      <c r="T93" s="22"/>
      <c r="U93" s="8"/>
    </row>
    <row r="94" spans="15:22" s="2" customFormat="1" x14ac:dyDescent="0.2">
      <c r="O94" s="49"/>
      <c r="P94" s="52"/>
      <c r="Q94" s="52" t="s">
        <v>290</v>
      </c>
      <c r="R94" s="53">
        <f>5.8*2.9-U109*2+5.98*2.9-U110*2</f>
        <v>23.722000000000001</v>
      </c>
      <c r="S94" s="51" t="s">
        <v>1</v>
      </c>
      <c r="T94" s="8"/>
      <c r="U94" s="8"/>
    </row>
    <row r="95" spans="15:22" s="2" customFormat="1" ht="15" x14ac:dyDescent="0.2">
      <c r="O95" s="49"/>
      <c r="P95" s="210" t="s">
        <v>26</v>
      </c>
      <c r="Q95" s="210"/>
      <c r="R95" s="210"/>
      <c r="S95" s="210"/>
      <c r="T95" s="210"/>
      <c r="U95" s="210"/>
    </row>
    <row r="96" spans="15:22" s="2" customFormat="1" x14ac:dyDescent="0.2">
      <c r="O96" s="49"/>
      <c r="P96" s="1"/>
      <c r="Q96" s="16" t="s">
        <v>134</v>
      </c>
      <c r="R96" s="22">
        <f>(19.35+1.3*3+5.9+2)*2.9+1*1.2+0.8*1*3-U109*3-U108-U112-U99-U114</f>
        <v>79.41749999999999</v>
      </c>
      <c r="S96" s="5" t="s">
        <v>1</v>
      </c>
      <c r="T96" s="8" t="s">
        <v>11</v>
      </c>
      <c r="U96" s="8" t="s">
        <v>95</v>
      </c>
      <c r="V96" s="8" t="s">
        <v>145</v>
      </c>
    </row>
    <row r="97" spans="15:22" s="2" customFormat="1" ht="25.5" x14ac:dyDescent="0.2">
      <c r="O97" s="49"/>
      <c r="P97" s="1"/>
      <c r="Q97" s="11" t="s">
        <v>179</v>
      </c>
      <c r="R97" s="22">
        <f>24.6*1.9*2-19.6*2+2.1*28.65+2.1*17.7</f>
        <v>151.61500000000001</v>
      </c>
      <c r="S97" s="50" t="s">
        <v>1</v>
      </c>
      <c r="T97" s="8" t="s">
        <v>123</v>
      </c>
      <c r="U97" s="8">
        <f>0.6*0.45</f>
        <v>0.27</v>
      </c>
      <c r="V97" s="38"/>
    </row>
    <row r="98" spans="15:22" s="2" customFormat="1" x14ac:dyDescent="0.2">
      <c r="O98" s="49"/>
      <c r="P98" s="1"/>
      <c r="Q98" s="16" t="s">
        <v>139</v>
      </c>
      <c r="R98" s="22">
        <f>2.43*2.9</f>
        <v>7.0470000000000006</v>
      </c>
      <c r="S98" s="40" t="s">
        <v>1</v>
      </c>
      <c r="T98" s="8" t="s">
        <v>112</v>
      </c>
      <c r="U98" s="8">
        <f>0.6*0.6</f>
        <v>0.36</v>
      </c>
      <c r="V98" s="16">
        <v>2</v>
      </c>
    </row>
    <row r="99" spans="15:22" s="2" customFormat="1" x14ac:dyDescent="0.2">
      <c r="O99" s="49"/>
      <c r="P99" s="1"/>
      <c r="Q99" s="16" t="s">
        <v>140</v>
      </c>
      <c r="R99" s="22">
        <f>(1.5+3)*2.9-U113*2+2.1+U110+U114*2</f>
        <v>18.39</v>
      </c>
      <c r="S99" s="40" t="s">
        <v>1</v>
      </c>
      <c r="T99" s="8" t="s">
        <v>97</v>
      </c>
      <c r="U99" s="8">
        <f>0.75*0.45</f>
        <v>0.33750000000000002</v>
      </c>
      <c r="V99" s="38"/>
    </row>
    <row r="100" spans="15:22" s="2" customFormat="1" x14ac:dyDescent="0.2">
      <c r="O100" s="49"/>
      <c r="P100" s="1"/>
      <c r="Q100" s="16" t="s">
        <v>141</v>
      </c>
      <c r="R100" s="22">
        <f>4.5*2+2.85*2.9+4.05*3.68</f>
        <v>32.168999999999997</v>
      </c>
      <c r="S100" s="40" t="s">
        <v>1</v>
      </c>
      <c r="T100" s="8" t="s">
        <v>122</v>
      </c>
      <c r="U100" s="8">
        <f>1.45*0.45</f>
        <v>0.65249999999999997</v>
      </c>
      <c r="V100" s="38"/>
    </row>
    <row r="101" spans="15:22" s="2" customFormat="1" x14ac:dyDescent="0.2">
      <c r="O101" s="49"/>
      <c r="P101" s="1"/>
      <c r="Q101" s="16" t="s">
        <v>142</v>
      </c>
      <c r="R101" s="22">
        <f>(6.9+3.41+3.07+2.05*5)*1.2</f>
        <v>28.356000000000002</v>
      </c>
      <c r="S101" s="40" t="s">
        <v>1</v>
      </c>
      <c r="T101" s="8" t="s">
        <v>137</v>
      </c>
      <c r="U101" s="8">
        <f>1*0.6</f>
        <v>0.6</v>
      </c>
      <c r="V101" s="16">
        <v>3</v>
      </c>
    </row>
    <row r="102" spans="15:22" s="2" customFormat="1" x14ac:dyDescent="0.2">
      <c r="O102" s="49"/>
      <c r="P102" s="1"/>
      <c r="Q102" s="16" t="s">
        <v>143</v>
      </c>
      <c r="R102" s="22">
        <f>1.25*2.75*2</f>
        <v>6.875</v>
      </c>
      <c r="S102" s="40" t="s">
        <v>1</v>
      </c>
      <c r="T102" s="8" t="s">
        <v>99</v>
      </c>
      <c r="U102" s="8">
        <f>1.2*0.6</f>
        <v>0.72</v>
      </c>
      <c r="V102" s="38"/>
    </row>
    <row r="103" spans="15:22" s="2" customFormat="1" x14ac:dyDescent="0.2">
      <c r="O103" s="49"/>
      <c r="P103" s="1"/>
      <c r="Q103" s="8" t="s">
        <v>146</v>
      </c>
      <c r="R103" s="22">
        <f>79.58*3.5</f>
        <v>278.52999999999997</v>
      </c>
      <c r="S103" s="40" t="s">
        <v>1</v>
      </c>
      <c r="T103" s="8" t="s">
        <v>114</v>
      </c>
      <c r="U103" s="8">
        <f>1.5*0.6</f>
        <v>0.89999999999999991</v>
      </c>
      <c r="V103" s="38"/>
    </row>
    <row r="104" spans="15:22" s="2" customFormat="1" ht="25.5" x14ac:dyDescent="0.2">
      <c r="O104" s="49"/>
      <c r="P104" s="1"/>
      <c r="Q104" s="8" t="s">
        <v>147</v>
      </c>
      <c r="R104" s="22">
        <f>127.06*1.5+(47.7-4-1.2)*0.9</f>
        <v>228.84</v>
      </c>
      <c r="S104" s="40" t="s">
        <v>1</v>
      </c>
      <c r="T104" s="8" t="s">
        <v>118</v>
      </c>
      <c r="U104" s="8">
        <f>0.7*0.8</f>
        <v>0.55999999999999994</v>
      </c>
      <c r="V104" s="38"/>
    </row>
    <row r="105" spans="15:22" s="2" customFormat="1" x14ac:dyDescent="0.2">
      <c r="O105" s="49"/>
      <c r="P105" s="26"/>
      <c r="Q105" s="18" t="s">
        <v>13</v>
      </c>
      <c r="R105" s="21">
        <f>SUM(R96:R104)</f>
        <v>831.23950000000002</v>
      </c>
      <c r="S105" s="12" t="s">
        <v>1</v>
      </c>
      <c r="T105" s="8" t="s">
        <v>113</v>
      </c>
      <c r="U105" s="8">
        <f>0.7*2.1</f>
        <v>1.47</v>
      </c>
      <c r="V105" s="38"/>
    </row>
    <row r="106" spans="15:22" s="2" customFormat="1" x14ac:dyDescent="0.2">
      <c r="O106" s="49"/>
      <c r="P106" s="26"/>
      <c r="Q106" s="26" t="s">
        <v>27</v>
      </c>
      <c r="R106" s="23">
        <f>7.9+7.9+7.85</f>
        <v>23.65</v>
      </c>
      <c r="S106" s="34" t="s">
        <v>2</v>
      </c>
      <c r="T106" s="8" t="s">
        <v>105</v>
      </c>
      <c r="U106" s="8">
        <f>1.4*1.2</f>
        <v>1.68</v>
      </c>
      <c r="V106" s="38"/>
    </row>
    <row r="107" spans="15:22" s="2" customFormat="1" x14ac:dyDescent="0.2">
      <c r="O107" s="49"/>
      <c r="P107" s="26"/>
      <c r="Q107" s="16" t="s">
        <v>289</v>
      </c>
      <c r="R107" s="22">
        <f>2.85+5.9+2+1.3</f>
        <v>12.05</v>
      </c>
      <c r="S107" s="51" t="s">
        <v>10</v>
      </c>
      <c r="T107" s="8" t="s">
        <v>119</v>
      </c>
      <c r="U107" s="8">
        <f>1.5*1.15</f>
        <v>1.7249999999999999</v>
      </c>
      <c r="V107" s="38"/>
    </row>
    <row r="108" spans="15:22" s="2" customFormat="1" x14ac:dyDescent="0.2">
      <c r="O108" s="49"/>
      <c r="P108" s="26"/>
      <c r="Q108" s="26" t="s">
        <v>144</v>
      </c>
      <c r="R108" s="26">
        <f>(0.4*1.03+0.11*0.5+0.14*0.2)*2</f>
        <v>0.9900000000000001</v>
      </c>
      <c r="S108" s="40" t="s">
        <v>1</v>
      </c>
      <c r="T108" s="3" t="s">
        <v>39</v>
      </c>
      <c r="U108" s="3">
        <f>1.5*1.2</f>
        <v>1.7999999999999998</v>
      </c>
      <c r="V108" s="38"/>
    </row>
    <row r="109" spans="15:22" s="2" customFormat="1" ht="15" customHeight="1" x14ac:dyDescent="0.2">
      <c r="O109" s="132"/>
      <c r="P109" s="211" t="s">
        <v>4</v>
      </c>
      <c r="Q109" s="212"/>
      <c r="R109" s="212"/>
      <c r="S109" s="213"/>
      <c r="T109" s="8" t="s">
        <v>96</v>
      </c>
      <c r="U109" s="8">
        <f>2*1.2</f>
        <v>2.4</v>
      </c>
      <c r="V109" s="16">
        <v>6</v>
      </c>
    </row>
    <row r="110" spans="15:22" s="2" customFormat="1" ht="15" x14ac:dyDescent="0.2">
      <c r="O110" s="49"/>
      <c r="P110" s="14"/>
      <c r="Q110" s="16" t="s">
        <v>155</v>
      </c>
      <c r="R110" s="49">
        <f>(19.35+9.75+3.3+10.35+7.9+3.9+6.4)*3.5+1*1.2-(U114+U108+U109*3+U112+U99)</f>
        <v>200.00749999999996</v>
      </c>
      <c r="S110" s="5" t="s">
        <v>1</v>
      </c>
      <c r="T110" s="8" t="s">
        <v>116</v>
      </c>
      <c r="U110" s="8">
        <f>2.35*1.2</f>
        <v>2.82</v>
      </c>
      <c r="V110" s="38"/>
    </row>
    <row r="111" spans="15:22" s="2" customFormat="1" ht="15" x14ac:dyDescent="0.2">
      <c r="O111" s="49"/>
      <c r="P111" s="14"/>
      <c r="Q111" s="16" t="s">
        <v>156</v>
      </c>
      <c r="R111" s="22">
        <f>2.43*2*2.9</f>
        <v>14.094000000000001</v>
      </c>
      <c r="S111" s="5" t="s">
        <v>1</v>
      </c>
      <c r="T111" s="8" t="s">
        <v>120</v>
      </c>
      <c r="U111" s="8">
        <f>3*1.2</f>
        <v>3.5999999999999996</v>
      </c>
      <c r="V111" s="38"/>
    </row>
    <row r="112" spans="15:22" s="2" customFormat="1" ht="15" x14ac:dyDescent="0.2">
      <c r="O112" s="49"/>
      <c r="P112" s="14"/>
      <c r="Q112" s="16" t="s">
        <v>157</v>
      </c>
      <c r="R112" s="22">
        <f>(1.5*2+3+1.42*2)*2.9+2.1*2+2.35*1.2*2+0.8*2.1*2*2</f>
        <v>42.195999999999998</v>
      </c>
      <c r="S112" s="45" t="s">
        <v>1</v>
      </c>
      <c r="T112" s="46" t="s">
        <v>138</v>
      </c>
      <c r="U112" s="16">
        <f>3.5*1</f>
        <v>3.5</v>
      </c>
      <c r="V112" s="38"/>
    </row>
    <row r="113" spans="15:22" s="2" customFormat="1" ht="15" x14ac:dyDescent="0.2">
      <c r="O113" s="49"/>
      <c r="P113" s="14"/>
      <c r="Q113" s="16" t="s">
        <v>158</v>
      </c>
      <c r="R113" s="22">
        <f>(10.05+7.5*2)*3.2+0.7*1.2*2*2</f>
        <v>83.52000000000001</v>
      </c>
      <c r="S113" s="45" t="s">
        <v>1</v>
      </c>
      <c r="T113" s="8" t="s">
        <v>117</v>
      </c>
      <c r="U113" s="8">
        <f>0.7*2.1</f>
        <v>1.47</v>
      </c>
      <c r="V113" s="16">
        <v>2</v>
      </c>
    </row>
    <row r="114" spans="15:22" s="2" customFormat="1" ht="15" x14ac:dyDescent="0.2">
      <c r="O114" s="49"/>
      <c r="P114" s="14"/>
      <c r="Q114" s="16" t="s">
        <v>159</v>
      </c>
      <c r="R114" s="22">
        <f>R101*2</f>
        <v>56.712000000000003</v>
      </c>
      <c r="S114" s="45" t="s">
        <v>1</v>
      </c>
      <c r="T114" s="8" t="s">
        <v>106</v>
      </c>
      <c r="U114" s="8">
        <f>0.8*2.1</f>
        <v>1.6800000000000002</v>
      </c>
      <c r="V114" s="16">
        <v>9</v>
      </c>
    </row>
    <row r="115" spans="15:22" s="2" customFormat="1" ht="15" x14ac:dyDescent="0.2">
      <c r="O115" s="49"/>
      <c r="P115" s="14"/>
      <c r="Q115" s="16" t="s">
        <v>160</v>
      </c>
      <c r="R115" s="22">
        <f>R102*2</f>
        <v>13.75</v>
      </c>
      <c r="S115" s="45" t="s">
        <v>1</v>
      </c>
      <c r="T115" s="8" t="s">
        <v>107</v>
      </c>
      <c r="U115" s="8">
        <f>0.9*2.1</f>
        <v>1.8900000000000001</v>
      </c>
      <c r="V115" s="16">
        <v>2</v>
      </c>
    </row>
    <row r="116" spans="15:22" s="2" customFormat="1" ht="15" x14ac:dyDescent="0.2">
      <c r="O116" s="49"/>
      <c r="P116" s="14"/>
      <c r="Q116" s="16" t="s">
        <v>161</v>
      </c>
      <c r="R116" s="22">
        <f>R103*2</f>
        <v>557.05999999999995</v>
      </c>
      <c r="S116" s="45" t="s">
        <v>1</v>
      </c>
      <c r="T116" s="8" t="s">
        <v>136</v>
      </c>
      <c r="U116" s="8">
        <f>1.8*2.1</f>
        <v>3.7800000000000002</v>
      </c>
      <c r="V116" s="16">
        <v>3</v>
      </c>
    </row>
    <row r="117" spans="15:22" s="2" customFormat="1" ht="25.5" x14ac:dyDescent="0.2">
      <c r="O117" s="49"/>
      <c r="P117" s="14"/>
      <c r="Q117" s="11" t="s">
        <v>162</v>
      </c>
      <c r="R117" s="22">
        <f>R104*2</f>
        <v>457.68</v>
      </c>
      <c r="S117" s="45" t="s">
        <v>1</v>
      </c>
      <c r="T117" s="8"/>
      <c r="U117" s="8"/>
      <c r="V117" s="16"/>
    </row>
    <row r="118" spans="15:22" s="2" customFormat="1" ht="15" x14ac:dyDescent="0.2">
      <c r="O118" s="49"/>
      <c r="P118" s="14"/>
      <c r="Q118" s="16" t="s">
        <v>265</v>
      </c>
      <c r="R118" s="22">
        <f>5.45*1.5-0.8*1.4*2+6.18*1.5-0.8*1.4*2</f>
        <v>12.965</v>
      </c>
      <c r="S118" s="51" t="s">
        <v>1</v>
      </c>
      <c r="T118" s="66"/>
      <c r="U118" s="66"/>
      <c r="V118" s="67"/>
    </row>
    <row r="119" spans="15:22" s="2" customFormat="1" ht="15" customHeight="1" x14ac:dyDescent="0.2">
      <c r="O119" s="49"/>
      <c r="P119" s="18"/>
      <c r="Q119" s="18" t="s">
        <v>28</v>
      </c>
      <c r="R119" s="21">
        <f>SUM(R110:R118)*1.1</f>
        <v>1581.7829499999998</v>
      </c>
      <c r="S119" s="12" t="s">
        <v>1</v>
      </c>
    </row>
    <row r="120" spans="15:22" s="2" customFormat="1" ht="15" customHeight="1" x14ac:dyDescent="0.2">
      <c r="O120" s="49"/>
      <c r="P120" s="52"/>
      <c r="Q120" s="52" t="s">
        <v>178</v>
      </c>
      <c r="R120" s="53">
        <f>21.85*3.4-1.78</f>
        <v>72.510000000000005</v>
      </c>
      <c r="S120" s="50" t="s">
        <v>1</v>
      </c>
    </row>
    <row r="121" spans="15:22" s="2" customFormat="1" ht="12.75" customHeight="1" x14ac:dyDescent="0.2">
      <c r="O121" s="49"/>
      <c r="P121" s="15"/>
      <c r="Q121" s="15" t="s">
        <v>35</v>
      </c>
      <c r="R121" s="20">
        <f>17.6*2.9-U113-U103</f>
        <v>48.67</v>
      </c>
      <c r="S121" s="5" t="s">
        <v>1</v>
      </c>
    </row>
    <row r="122" spans="15:22" s="2" customFormat="1" ht="12.75" customHeight="1" x14ac:dyDescent="0.2">
      <c r="O122" s="49"/>
      <c r="P122" s="15"/>
      <c r="Q122" s="16" t="s">
        <v>36</v>
      </c>
      <c r="R122" s="20">
        <f>17.9*2.9-U114-U104</f>
        <v>49.669999999999995</v>
      </c>
      <c r="S122" s="5" t="s">
        <v>1</v>
      </c>
    </row>
    <row r="123" spans="15:22" s="2" customFormat="1" ht="12.75" customHeight="1" x14ac:dyDescent="0.2">
      <c r="O123" s="49"/>
      <c r="P123" s="16"/>
      <c r="Q123" s="16" t="s">
        <v>165</v>
      </c>
      <c r="R123" s="16">
        <f>(9.3*2.9-U103-U114)*2</f>
        <v>48.780000000000008</v>
      </c>
      <c r="S123" s="45" t="s">
        <v>1</v>
      </c>
    </row>
    <row r="124" spans="15:22" s="2" customFormat="1" ht="12.75" customHeight="1" x14ac:dyDescent="0.2">
      <c r="O124" s="49"/>
      <c r="P124" s="16"/>
      <c r="Q124" s="16" t="s">
        <v>170</v>
      </c>
      <c r="R124" s="3">
        <f>19.4*2.9-U115-U114-U109</f>
        <v>50.289999999999992</v>
      </c>
      <c r="S124" s="48" t="s">
        <v>1</v>
      </c>
    </row>
    <row r="125" spans="15:22" s="2" customFormat="1" ht="12.75" customHeight="1" x14ac:dyDescent="0.2">
      <c r="O125" s="49"/>
      <c r="P125" s="16"/>
      <c r="Q125" s="16" t="s">
        <v>171</v>
      </c>
      <c r="R125" s="3">
        <f>15.2*2.9-U114-U109</f>
        <v>40</v>
      </c>
      <c r="S125" s="48" t="s">
        <v>1</v>
      </c>
    </row>
    <row r="126" spans="15:22" s="2" customFormat="1" ht="12.75" customHeight="1" x14ac:dyDescent="0.2">
      <c r="O126" s="49"/>
      <c r="P126" s="16"/>
      <c r="Q126" s="16" t="s">
        <v>168</v>
      </c>
      <c r="R126" s="16">
        <f>(21.54+20.54+19.24+19.84+23.24+23.24+23.6+23.04+23)*1.2</f>
        <v>236.73599999999996</v>
      </c>
      <c r="S126" s="48" t="s">
        <v>1</v>
      </c>
    </row>
    <row r="127" spans="15:22" s="2" customFormat="1" ht="12.75" customHeight="1" x14ac:dyDescent="0.2">
      <c r="O127" s="49"/>
      <c r="P127" s="16"/>
      <c r="Q127" s="16" t="s">
        <v>266</v>
      </c>
      <c r="R127" s="16">
        <f>6.18*1.5</f>
        <v>9.27</v>
      </c>
      <c r="S127" s="51" t="s">
        <v>1</v>
      </c>
    </row>
    <row r="128" spans="15:22" s="2" customFormat="1" ht="15" customHeight="1" x14ac:dyDescent="0.2">
      <c r="O128" s="49"/>
      <c r="P128" s="18"/>
      <c r="Q128" s="18" t="s">
        <v>37</v>
      </c>
      <c r="R128" s="21">
        <f>SUM(R121:R127)</f>
        <v>483.41599999999994</v>
      </c>
      <c r="S128" s="12" t="s">
        <v>1</v>
      </c>
    </row>
    <row r="129" spans="15:22" s="2" customFormat="1" ht="15" customHeight="1" x14ac:dyDescent="0.2">
      <c r="O129" s="49"/>
      <c r="P129" s="26"/>
      <c r="Q129" s="16" t="s">
        <v>38</v>
      </c>
      <c r="R129" s="20">
        <f>(21.85-1.8)*1.2-1.5</f>
        <v>22.56</v>
      </c>
      <c r="S129" s="16" t="s">
        <v>1</v>
      </c>
    </row>
    <row r="130" spans="15:22" s="2" customFormat="1" ht="15" customHeight="1" x14ac:dyDescent="0.2">
      <c r="O130" s="49"/>
      <c r="P130" s="26"/>
      <c r="Q130" s="16" t="s">
        <v>173</v>
      </c>
      <c r="R130" s="20">
        <f>(1.2+3.36+4.59+1.76+7.74+2.82+1.87+1.64+5.45+0.38+2.29+(89.83-0.8*15)+5.2+16.2+11.17+1.2+1.33*2+1.21*3)*1.2+40.98*0.5+1.21*0.7</f>
        <v>202.52499999999998</v>
      </c>
      <c r="S130" s="16" t="s">
        <v>1</v>
      </c>
      <c r="T130" s="49"/>
      <c r="U130" s="49"/>
    </row>
    <row r="131" spans="15:22" s="2" customFormat="1" ht="15" customHeight="1" x14ac:dyDescent="0.2">
      <c r="O131" s="49"/>
      <c r="P131" s="26"/>
      <c r="Q131" s="16" t="s">
        <v>174</v>
      </c>
      <c r="R131" s="20">
        <f>1.87+4*0.7+3.4*0.15</f>
        <v>5.18</v>
      </c>
      <c r="S131" s="16" t="s">
        <v>1</v>
      </c>
      <c r="T131" s="49"/>
      <c r="U131" s="49"/>
    </row>
    <row r="132" spans="15:22" s="2" customFormat="1" ht="15" customHeight="1" x14ac:dyDescent="0.2">
      <c r="O132" s="49"/>
      <c r="P132" s="10"/>
      <c r="Q132" s="10" t="s">
        <v>285</v>
      </c>
      <c r="R132" s="24">
        <f>SUM(R129:R131)</f>
        <v>230.26499999999999</v>
      </c>
      <c r="S132" s="10" t="s">
        <v>1</v>
      </c>
      <c r="T132" s="49"/>
      <c r="U132" s="49"/>
    </row>
    <row r="133" spans="15:22" s="2" customFormat="1" x14ac:dyDescent="0.2">
      <c r="O133" s="49"/>
      <c r="P133" s="26"/>
      <c r="Q133" s="11" t="s">
        <v>49</v>
      </c>
      <c r="R133" s="20">
        <v>585.01</v>
      </c>
      <c r="S133" s="16" t="s">
        <v>1</v>
      </c>
      <c r="T133" s="49"/>
      <c r="U133" s="49"/>
    </row>
    <row r="134" spans="15:22" ht="15" customHeight="1" x14ac:dyDescent="0.2">
      <c r="O134" s="49"/>
      <c r="P134" s="210" t="s">
        <v>15</v>
      </c>
      <c r="Q134" s="210"/>
      <c r="R134" s="210"/>
      <c r="S134" s="210"/>
      <c r="T134" s="210"/>
      <c r="U134" s="210"/>
    </row>
    <row r="135" spans="15:22" s="2" customFormat="1" ht="15" customHeight="1" x14ac:dyDescent="0.2">
      <c r="O135" s="49"/>
      <c r="P135" s="14"/>
      <c r="Q135" s="16" t="s">
        <v>184</v>
      </c>
      <c r="R135" s="20">
        <v>1049.33</v>
      </c>
      <c r="S135" s="50" t="s">
        <v>186</v>
      </c>
    </row>
    <row r="136" spans="15:22" s="2" customFormat="1" ht="15" customHeight="1" x14ac:dyDescent="0.2">
      <c r="O136" s="49"/>
      <c r="P136" s="14"/>
      <c r="Q136" s="16" t="s">
        <v>188</v>
      </c>
      <c r="R136" s="20">
        <v>967.5</v>
      </c>
      <c r="S136" s="50" t="s">
        <v>186</v>
      </c>
    </row>
    <row r="137" spans="15:22" s="2" customFormat="1" ht="15" customHeight="1" x14ac:dyDescent="0.2">
      <c r="O137" s="49"/>
      <c r="P137" s="14"/>
      <c r="Q137" s="16" t="s">
        <v>187</v>
      </c>
      <c r="R137" s="20">
        <f>R136</f>
        <v>967.5</v>
      </c>
      <c r="S137" s="50" t="s">
        <v>186</v>
      </c>
    </row>
    <row r="138" spans="15:22" s="2" customFormat="1" ht="15" x14ac:dyDescent="0.2">
      <c r="O138" s="49"/>
      <c r="P138" s="14"/>
      <c r="Q138" s="8" t="s">
        <v>294</v>
      </c>
      <c r="R138" s="20">
        <v>430.32</v>
      </c>
      <c r="S138" s="50" t="s">
        <v>186</v>
      </c>
      <c r="T138" s="8" t="s">
        <v>11</v>
      </c>
      <c r="U138" s="8" t="s">
        <v>95</v>
      </c>
      <c r="V138" s="8" t="s">
        <v>145</v>
      </c>
    </row>
    <row r="139" spans="15:22" s="2" customFormat="1" ht="15" customHeight="1" x14ac:dyDescent="0.2">
      <c r="O139" s="49"/>
      <c r="P139" s="49"/>
      <c r="Q139" s="16" t="s">
        <v>185</v>
      </c>
      <c r="R139" s="20">
        <v>430.32</v>
      </c>
      <c r="S139" s="50" t="s">
        <v>186</v>
      </c>
      <c r="T139" s="8" t="s">
        <v>123</v>
      </c>
      <c r="U139" s="8">
        <f>0.6*0.45</f>
        <v>0.27</v>
      </c>
      <c r="V139" s="38"/>
    </row>
    <row r="140" spans="15:22" s="2" customFormat="1" ht="15" customHeight="1" x14ac:dyDescent="0.2">
      <c r="O140" s="49"/>
      <c r="P140" s="49"/>
      <c r="Q140" s="11"/>
      <c r="R140" s="3"/>
      <c r="S140" s="50"/>
      <c r="T140" s="8" t="s">
        <v>112</v>
      </c>
      <c r="U140" s="8">
        <f>0.6*0.6</f>
        <v>0.36</v>
      </c>
      <c r="V140" s="16">
        <v>2</v>
      </c>
    </row>
    <row r="141" spans="15:22" s="2" customFormat="1" x14ac:dyDescent="0.2">
      <c r="O141" s="49"/>
      <c r="P141" s="49"/>
      <c r="Q141" s="11" t="s">
        <v>286</v>
      </c>
      <c r="R141" s="3">
        <v>81.849999999999994</v>
      </c>
      <c r="S141" s="50" t="s">
        <v>186</v>
      </c>
      <c r="T141" s="8" t="s">
        <v>97</v>
      </c>
      <c r="U141" s="8">
        <f>0.75*0.45</f>
        <v>0.33750000000000002</v>
      </c>
      <c r="V141" s="38"/>
    </row>
    <row r="142" spans="15:22" s="2" customFormat="1" x14ac:dyDescent="0.2">
      <c r="O142" s="49"/>
      <c r="P142" s="49"/>
      <c r="Q142" s="11"/>
      <c r="R142" s="3"/>
      <c r="S142" s="51"/>
      <c r="T142" s="8" t="s">
        <v>122</v>
      </c>
      <c r="U142" s="8">
        <f>1.45*0.45</f>
        <v>0.65249999999999997</v>
      </c>
      <c r="V142" s="38"/>
    </row>
    <row r="143" spans="15:22" x14ac:dyDescent="0.2">
      <c r="O143" s="49"/>
      <c r="P143" s="49"/>
      <c r="Q143" s="16" t="s">
        <v>189</v>
      </c>
      <c r="R143" s="20">
        <f>24.45*2+21.6+23.75</f>
        <v>94.25</v>
      </c>
      <c r="S143" s="50" t="s">
        <v>10</v>
      </c>
      <c r="T143" s="8" t="s">
        <v>137</v>
      </c>
      <c r="U143" s="8">
        <f>1*0.6</f>
        <v>0.6</v>
      </c>
      <c r="V143" s="16">
        <v>3</v>
      </c>
    </row>
    <row r="144" spans="15:22" s="2" customFormat="1" x14ac:dyDescent="0.2">
      <c r="O144" s="49"/>
      <c r="P144" s="49"/>
      <c r="Q144" s="16" t="s">
        <v>190</v>
      </c>
      <c r="R144" s="20">
        <f>29.45+40.4+15.8</f>
        <v>85.649999999999991</v>
      </c>
      <c r="S144" s="50" t="s">
        <v>10</v>
      </c>
      <c r="T144" s="8" t="s">
        <v>99</v>
      </c>
      <c r="U144" s="8">
        <f>1.2*0.6</f>
        <v>0.72</v>
      </c>
      <c r="V144" s="38"/>
    </row>
    <row r="145" spans="15:26" s="2" customFormat="1" x14ac:dyDescent="0.2">
      <c r="O145" s="84"/>
      <c r="P145" s="84"/>
      <c r="Q145" s="10" t="s">
        <v>288</v>
      </c>
      <c r="R145" s="24">
        <f>SUM(R143:R144)</f>
        <v>179.89999999999998</v>
      </c>
      <c r="S145" s="9" t="s">
        <v>10</v>
      </c>
      <c r="T145" s="8"/>
      <c r="U145" s="8"/>
      <c r="V145" s="38"/>
    </row>
    <row r="146" spans="15:26" s="4" customFormat="1" ht="12.75" customHeight="1" x14ac:dyDescent="0.2">
      <c r="O146" s="73"/>
      <c r="P146" s="14"/>
      <c r="Q146" s="26" t="s">
        <v>50</v>
      </c>
      <c r="R146" s="39">
        <f>6.45+17.55+21.1+24.45*2+34.95+28.8+24.45</f>
        <v>182.2</v>
      </c>
      <c r="S146" s="50" t="s">
        <v>10</v>
      </c>
      <c r="T146" s="8" t="s">
        <v>114</v>
      </c>
      <c r="U146" s="8">
        <f>1.5*0.6</f>
        <v>0.89999999999999991</v>
      </c>
      <c r="V146" s="38"/>
    </row>
    <row r="147" spans="15:26" s="4" customFormat="1" ht="12.75" customHeight="1" x14ac:dyDescent="0.2">
      <c r="O147" s="73"/>
      <c r="P147" s="94"/>
      <c r="Q147" s="26" t="s">
        <v>295</v>
      </c>
      <c r="R147" s="39">
        <f>36.15+17.7+28.8</f>
        <v>82.649999999999991</v>
      </c>
      <c r="S147" s="51" t="s">
        <v>10</v>
      </c>
      <c r="T147" s="8"/>
      <c r="U147" s="8"/>
      <c r="V147" s="38"/>
    </row>
    <row r="148" spans="15:26" s="2" customFormat="1" ht="12.75" customHeight="1" x14ac:dyDescent="0.2">
      <c r="O148" s="49"/>
      <c r="P148" s="211" t="s">
        <v>20</v>
      </c>
      <c r="Q148" s="212"/>
      <c r="R148" s="212"/>
      <c r="S148" s="213"/>
      <c r="T148" s="8" t="s">
        <v>118</v>
      </c>
      <c r="U148" s="8">
        <f>0.7*0.8</f>
        <v>0.55999999999999994</v>
      </c>
      <c r="V148" s="38"/>
    </row>
    <row r="149" spans="15:26" s="2" customFormat="1" ht="12.75" customHeight="1" thickBot="1" x14ac:dyDescent="0.25">
      <c r="O149" s="8"/>
      <c r="P149" s="8"/>
      <c r="Q149" s="8" t="s">
        <v>319</v>
      </c>
      <c r="R149" s="8">
        <f>1.5*3+2*3+0.75+3.5</f>
        <v>14.75</v>
      </c>
      <c r="S149" s="8"/>
      <c r="T149" s="8"/>
      <c r="U149" s="8"/>
      <c r="V149" s="38"/>
    </row>
    <row r="150" spans="15:26" s="2" customFormat="1" ht="27" customHeight="1" x14ac:dyDescent="0.2">
      <c r="O150" s="49"/>
      <c r="P150" s="214" t="s">
        <v>318</v>
      </c>
      <c r="Q150" s="215"/>
      <c r="R150" s="22">
        <f>1*7</f>
        <v>7</v>
      </c>
      <c r="S150" s="51" t="s">
        <v>2</v>
      </c>
      <c r="T150" s="8" t="s">
        <v>113</v>
      </c>
      <c r="U150" s="8">
        <f>0.7*2.1</f>
        <v>1.47</v>
      </c>
      <c r="V150" s="98"/>
      <c r="W150" s="99"/>
      <c r="X150" s="117" t="s">
        <v>320</v>
      </c>
      <c r="Y150" s="117" t="s">
        <v>321</v>
      </c>
      <c r="Z150" s="118" t="s">
        <v>322</v>
      </c>
    </row>
    <row r="151" spans="15:26" s="2" customFormat="1" ht="27" customHeight="1" x14ac:dyDescent="0.2">
      <c r="O151" s="49"/>
      <c r="P151" s="11"/>
      <c r="Q151" s="11" t="s">
        <v>296</v>
      </c>
      <c r="R151" s="22">
        <v>3</v>
      </c>
      <c r="S151" s="51" t="s">
        <v>6</v>
      </c>
      <c r="T151" s="8" t="s">
        <v>105</v>
      </c>
      <c r="U151" s="8">
        <f>1.4*1.2</f>
        <v>1.68</v>
      </c>
      <c r="V151" s="98"/>
      <c r="W151" s="100" t="s">
        <v>296</v>
      </c>
      <c r="X151" s="49">
        <f>0.7*0.5</f>
        <v>0.35</v>
      </c>
      <c r="Y151" s="49">
        <f>0.7*0.1</f>
        <v>6.9999999999999993E-2</v>
      </c>
      <c r="Z151" s="101">
        <f>0.15*(0.7*0.5)</f>
        <v>5.2499999999999998E-2</v>
      </c>
    </row>
    <row r="152" spans="15:26" s="2" customFormat="1" ht="27" customHeight="1" x14ac:dyDescent="0.2">
      <c r="O152" s="49"/>
      <c r="P152" s="11"/>
      <c r="Q152" s="11" t="s">
        <v>384</v>
      </c>
      <c r="R152" s="22">
        <v>2</v>
      </c>
      <c r="S152" s="51" t="s">
        <v>6</v>
      </c>
      <c r="T152" s="8" t="s">
        <v>119</v>
      </c>
      <c r="U152" s="8">
        <f>1.5*1.15</f>
        <v>1.7249999999999999</v>
      </c>
      <c r="V152" s="98"/>
      <c r="W152" s="100" t="s">
        <v>297</v>
      </c>
      <c r="X152" s="49">
        <v>1.92</v>
      </c>
      <c r="Y152" s="49">
        <f>4.18*0.1</f>
        <v>0.41799999999999998</v>
      </c>
      <c r="Z152" s="101">
        <f>0.15*(2.9)</f>
        <v>0.435</v>
      </c>
    </row>
    <row r="153" spans="15:26" s="2" customFormat="1" ht="27" customHeight="1" x14ac:dyDescent="0.2">
      <c r="O153" s="49"/>
      <c r="P153" s="11"/>
      <c r="Q153" s="11" t="s">
        <v>298</v>
      </c>
      <c r="R153" s="22">
        <v>1</v>
      </c>
      <c r="S153" s="51" t="s">
        <v>6</v>
      </c>
      <c r="T153" s="8" t="s">
        <v>196</v>
      </c>
      <c r="U153" s="8">
        <f>1.3*1.3</f>
        <v>1.6900000000000002</v>
      </c>
      <c r="V153" s="98"/>
      <c r="W153" s="100" t="s">
        <v>298</v>
      </c>
      <c r="X153" s="49">
        <v>3.44</v>
      </c>
      <c r="Y153" s="49">
        <f>0.1*5.9</f>
        <v>0.59000000000000008</v>
      </c>
      <c r="Z153" s="101"/>
    </row>
    <row r="154" spans="15:26" s="2" customFormat="1" ht="27" customHeight="1" x14ac:dyDescent="0.2">
      <c r="O154" s="49"/>
      <c r="P154" s="16"/>
      <c r="Q154" s="11" t="s">
        <v>363</v>
      </c>
      <c r="R154" s="16">
        <v>2</v>
      </c>
      <c r="S154" s="51" t="s">
        <v>6</v>
      </c>
      <c r="T154" s="16"/>
      <c r="U154" s="16"/>
      <c r="V154" s="97"/>
      <c r="W154" s="119" t="s">
        <v>363</v>
      </c>
      <c r="X154" s="49">
        <f>1*0.6</f>
        <v>0.6</v>
      </c>
      <c r="Y154" s="49">
        <f>1*0.1</f>
        <v>0.1</v>
      </c>
      <c r="Z154" s="101">
        <f>0.15*1</f>
        <v>0.15</v>
      </c>
    </row>
    <row r="155" spans="15:26" s="2" customFormat="1" ht="27" customHeight="1" x14ac:dyDescent="0.2">
      <c r="O155" s="49"/>
      <c r="P155" s="16"/>
      <c r="Q155" s="16" t="s">
        <v>362</v>
      </c>
      <c r="R155" s="16">
        <v>1</v>
      </c>
      <c r="S155" s="51" t="s">
        <v>6</v>
      </c>
      <c r="T155" s="16"/>
      <c r="U155" s="16"/>
      <c r="V155" s="97"/>
      <c r="W155" s="120" t="s">
        <v>362</v>
      </c>
      <c r="X155" s="49">
        <f>1.5*0.6</f>
        <v>0.89999999999999991</v>
      </c>
      <c r="Y155" s="49">
        <f>1.5*0.1</f>
        <v>0.15000000000000002</v>
      </c>
      <c r="Z155" s="101">
        <f>0.15*(1.5+0.6*2)</f>
        <v>0.40500000000000003</v>
      </c>
    </row>
    <row r="156" spans="15:26" s="2" customFormat="1" ht="27" customHeight="1" thickBot="1" x14ac:dyDescent="0.25">
      <c r="O156" s="49"/>
      <c r="P156" s="16"/>
      <c r="Q156" s="16" t="s">
        <v>365</v>
      </c>
      <c r="R156" s="16">
        <v>1</v>
      </c>
      <c r="S156" s="51" t="s">
        <v>6</v>
      </c>
      <c r="T156" s="16"/>
      <c r="U156" s="16"/>
      <c r="V156" s="97"/>
      <c r="W156" s="121" t="s">
        <v>365</v>
      </c>
      <c r="X156" s="115">
        <f>2.5*0.6</f>
        <v>1.5</v>
      </c>
      <c r="Y156" s="115">
        <f>2.5*0.1</f>
        <v>0.25</v>
      </c>
      <c r="Z156" s="116">
        <f>0.15*(2.5+0.6*2)</f>
        <v>0.55500000000000005</v>
      </c>
    </row>
    <row r="157" spans="15:26" s="2" customFormat="1" ht="15" customHeight="1" x14ac:dyDescent="0.2">
      <c r="O157" s="49"/>
      <c r="P157" s="211" t="s">
        <v>11</v>
      </c>
      <c r="Q157" s="212"/>
      <c r="R157" s="212"/>
      <c r="S157" s="213"/>
      <c r="T157" s="3" t="s">
        <v>39</v>
      </c>
      <c r="U157" s="3">
        <f>1.5*1.2</f>
        <v>1.7999999999999998</v>
      </c>
      <c r="V157" s="38"/>
    </row>
    <row r="158" spans="15:26" s="2" customFormat="1" ht="15" customHeight="1" x14ac:dyDescent="0.2">
      <c r="O158" s="49"/>
      <c r="P158" s="14"/>
      <c r="Q158" s="16" t="s">
        <v>194</v>
      </c>
      <c r="R158" s="22">
        <f>U157+U153*5+U146*3+U161+U158+U168</f>
        <v>21.97</v>
      </c>
      <c r="S158" s="50" t="s">
        <v>1</v>
      </c>
      <c r="T158" s="8" t="s">
        <v>96</v>
      </c>
      <c r="U158" s="8">
        <f>2*1.2</f>
        <v>2.4</v>
      </c>
      <c r="V158" s="16">
        <v>6</v>
      </c>
    </row>
    <row r="159" spans="15:26" s="2" customFormat="1" ht="15" customHeight="1" x14ac:dyDescent="0.2">
      <c r="O159" s="49"/>
      <c r="P159" s="14"/>
      <c r="Q159" s="61" t="s">
        <v>197</v>
      </c>
      <c r="R159" s="22">
        <f>U158*3+U157+U141</f>
        <v>9.3375000000000004</v>
      </c>
      <c r="S159" s="50" t="s">
        <v>1</v>
      </c>
      <c r="T159" s="8" t="s">
        <v>116</v>
      </c>
      <c r="U159" s="8">
        <f>2.35*1.2</f>
        <v>2.82</v>
      </c>
      <c r="V159" s="38"/>
    </row>
    <row r="160" spans="15:26" s="2" customFormat="1" ht="15" customHeight="1" x14ac:dyDescent="0.2">
      <c r="O160" s="49"/>
      <c r="P160" s="14"/>
      <c r="Q160" s="16" t="s">
        <v>198</v>
      </c>
      <c r="R160" s="22">
        <f>U140*2</f>
        <v>0.72</v>
      </c>
      <c r="S160" s="50" t="s">
        <v>1</v>
      </c>
      <c r="T160" s="8" t="s">
        <v>120</v>
      </c>
      <c r="U160" s="8">
        <f>3*1.2</f>
        <v>3.5999999999999996</v>
      </c>
      <c r="V160" s="38"/>
    </row>
    <row r="161" spans="15:22" ht="12.75" customHeight="1" x14ac:dyDescent="0.2">
      <c r="O161" s="49"/>
      <c r="P161" s="16"/>
      <c r="Q161" s="16" t="s">
        <v>200</v>
      </c>
      <c r="R161" s="22">
        <v>7</v>
      </c>
      <c r="S161" s="51" t="s">
        <v>6</v>
      </c>
      <c r="T161" s="46" t="s">
        <v>138</v>
      </c>
      <c r="U161" s="16">
        <f>3.5*1</f>
        <v>3.5</v>
      </c>
      <c r="V161" s="38"/>
    </row>
    <row r="162" spans="15:22" ht="12.75" customHeight="1" x14ac:dyDescent="0.2">
      <c r="O162" s="49"/>
      <c r="P162" s="16"/>
      <c r="Q162" s="16" t="s">
        <v>202</v>
      </c>
      <c r="R162" s="20">
        <f>2*2.6+2.75*2.6+1.5*2.6</f>
        <v>16.25</v>
      </c>
      <c r="S162" s="50" t="s">
        <v>1</v>
      </c>
      <c r="T162" s="8" t="s">
        <v>117</v>
      </c>
      <c r="U162" s="8">
        <f>0.7*2.1</f>
        <v>1.47</v>
      </c>
      <c r="V162" s="16">
        <v>2</v>
      </c>
    </row>
    <row r="163" spans="15:22" x14ac:dyDescent="0.2">
      <c r="O163" s="49"/>
      <c r="P163" s="16"/>
      <c r="Q163" s="16" t="s">
        <v>203</v>
      </c>
      <c r="R163" s="20">
        <v>2</v>
      </c>
      <c r="S163" s="50" t="s">
        <v>6</v>
      </c>
      <c r="T163" s="8" t="s">
        <v>106</v>
      </c>
      <c r="U163" s="8">
        <f>0.8*2.1</f>
        <v>1.6800000000000002</v>
      </c>
      <c r="V163" s="16">
        <v>9</v>
      </c>
    </row>
    <row r="164" spans="15:22" s="2" customFormat="1" x14ac:dyDescent="0.2">
      <c r="O164" s="49"/>
      <c r="P164" s="16"/>
      <c r="Q164" s="16" t="s">
        <v>206</v>
      </c>
      <c r="R164" s="20">
        <v>13</v>
      </c>
      <c r="S164" s="50" t="s">
        <v>6</v>
      </c>
      <c r="T164" s="8" t="s">
        <v>107</v>
      </c>
      <c r="U164" s="8">
        <f>0.9*2.1</f>
        <v>1.8900000000000001</v>
      </c>
      <c r="V164" s="16">
        <v>2</v>
      </c>
    </row>
    <row r="165" spans="15:22" s="2" customFormat="1" x14ac:dyDescent="0.2">
      <c r="O165" s="49"/>
      <c r="P165" s="16"/>
      <c r="Q165" s="16" t="s">
        <v>205</v>
      </c>
      <c r="R165" s="20">
        <f>0.6*1.2*12</f>
        <v>8.64</v>
      </c>
      <c r="S165" s="50" t="s">
        <v>1</v>
      </c>
      <c r="T165" s="8" t="s">
        <v>136</v>
      </c>
      <c r="U165" s="8">
        <f>1.8*2.1</f>
        <v>3.7800000000000002</v>
      </c>
      <c r="V165" s="16">
        <v>3</v>
      </c>
    </row>
    <row r="166" spans="15:22" s="2" customFormat="1" x14ac:dyDescent="0.2">
      <c r="O166" s="49"/>
      <c r="P166" s="16"/>
      <c r="Q166" s="3" t="s">
        <v>207</v>
      </c>
      <c r="R166" s="16">
        <f>18.08*2</f>
        <v>36.159999999999997</v>
      </c>
      <c r="S166" s="50" t="s">
        <v>1</v>
      </c>
      <c r="T166" s="8" t="s">
        <v>172</v>
      </c>
      <c r="U166" s="8">
        <f>1.15*1.2</f>
        <v>1.38</v>
      </c>
      <c r="V166" s="38"/>
    </row>
    <row r="167" spans="15:22" s="2" customFormat="1" x14ac:dyDescent="0.2">
      <c r="O167" s="49"/>
      <c r="P167" s="16"/>
      <c r="Q167" s="16" t="s">
        <v>208</v>
      </c>
      <c r="R167" s="20">
        <f>0.8*1.4</f>
        <v>1.1199999999999999</v>
      </c>
      <c r="S167" s="50" t="s">
        <v>1</v>
      </c>
      <c r="T167" s="8" t="s">
        <v>201</v>
      </c>
      <c r="U167" s="16">
        <f>1*2.1</f>
        <v>2.1</v>
      </c>
      <c r="V167" s="49"/>
    </row>
    <row r="168" spans="15:22" s="2" customFormat="1" x14ac:dyDescent="0.2">
      <c r="O168" s="49"/>
      <c r="P168" s="16"/>
      <c r="Q168" s="16" t="s">
        <v>209</v>
      </c>
      <c r="R168" s="20">
        <f>3*4</f>
        <v>12</v>
      </c>
      <c r="S168" s="50" t="s">
        <v>1</v>
      </c>
      <c r="T168" s="8" t="s">
        <v>242</v>
      </c>
      <c r="U168" s="49">
        <f>2.6*1.2</f>
        <v>3.12</v>
      </c>
    </row>
    <row r="169" spans="15:22" s="2" customFormat="1" x14ac:dyDescent="0.2">
      <c r="O169" s="49"/>
      <c r="P169" s="16"/>
      <c r="Q169" s="16" t="s">
        <v>210</v>
      </c>
      <c r="R169" s="20">
        <f>1.2*2.5</f>
        <v>3</v>
      </c>
      <c r="S169" s="50" t="s">
        <v>1</v>
      </c>
    </row>
    <row r="170" spans="15:22" s="2" customFormat="1" x14ac:dyDescent="0.2">
      <c r="O170" s="49"/>
      <c r="P170" s="16"/>
      <c r="Q170" s="16" t="s">
        <v>211</v>
      </c>
      <c r="R170" s="20">
        <f>(18.48+1.11+22.9)*1.8+1.5*1.75</f>
        <v>79.106999999999999</v>
      </c>
      <c r="S170" s="50" t="s">
        <v>1</v>
      </c>
    </row>
    <row r="171" spans="15:22" s="2" customFormat="1" x14ac:dyDescent="0.2">
      <c r="O171" s="49"/>
      <c r="P171" s="62"/>
      <c r="Q171" s="16" t="s">
        <v>214</v>
      </c>
      <c r="R171" s="16">
        <f>(39.2-1)*2</f>
        <v>76.400000000000006</v>
      </c>
      <c r="S171" s="50" t="s">
        <v>1</v>
      </c>
      <c r="T171" s="2">
        <f>294.44*2</f>
        <v>588.88</v>
      </c>
    </row>
    <row r="172" spans="15:22" s="2" customFormat="1" x14ac:dyDescent="0.2">
      <c r="O172" s="49"/>
      <c r="P172" s="62"/>
      <c r="Q172" s="16" t="s">
        <v>215</v>
      </c>
      <c r="R172" s="16">
        <f>1*2</f>
        <v>2</v>
      </c>
      <c r="S172" s="50" t="s">
        <v>1</v>
      </c>
    </row>
    <row r="173" spans="15:22" s="2" customFormat="1" x14ac:dyDescent="0.2">
      <c r="O173" s="49"/>
      <c r="P173" s="62"/>
      <c r="Q173" s="16" t="s">
        <v>277</v>
      </c>
      <c r="R173" s="16">
        <v>22</v>
      </c>
      <c r="S173" s="51" t="s">
        <v>6</v>
      </c>
    </row>
    <row r="174" spans="15:22" s="2" customFormat="1" ht="24" customHeight="1" x14ac:dyDescent="0.2">
      <c r="O174" s="49"/>
      <c r="P174" s="225" t="s">
        <v>299</v>
      </c>
      <c r="Q174" s="226"/>
      <c r="R174" s="16">
        <f>1*0.6*3</f>
        <v>1.7999999999999998</v>
      </c>
      <c r="S174" s="51" t="s">
        <v>1</v>
      </c>
    </row>
    <row r="175" spans="15:22" s="2" customFormat="1" ht="15" customHeight="1" x14ac:dyDescent="0.2">
      <c r="O175" s="49"/>
      <c r="P175" s="223" t="s">
        <v>16</v>
      </c>
      <c r="Q175" s="224"/>
      <c r="R175" s="224"/>
      <c r="S175" s="224"/>
      <c r="T175" s="224"/>
      <c r="U175" s="224"/>
    </row>
    <row r="176" spans="15:22" s="2" customFormat="1" ht="15" x14ac:dyDescent="0.2">
      <c r="O176" s="49"/>
      <c r="P176" s="14"/>
      <c r="Q176" s="16" t="s">
        <v>217</v>
      </c>
      <c r="R176" s="22">
        <f>15.04+14.34+12.4+12.66+3.72+13.6+13.8+14.9+20.49+18.08*4+34.2+1.3-1.8*3-1*7</f>
        <v>216.36999999999998</v>
      </c>
      <c r="S176" s="50" t="s">
        <v>2</v>
      </c>
      <c r="T176" s="49"/>
      <c r="U176" s="49"/>
    </row>
    <row r="177" spans="15:21" ht="15" customHeight="1" x14ac:dyDescent="0.2">
      <c r="O177" s="49"/>
      <c r="P177" s="16"/>
      <c r="Q177" s="16" t="s">
        <v>216</v>
      </c>
      <c r="R177" s="20">
        <f>26*5+23.8+24+24.4+24.1*2+20.7+20.1+21.4+22.4-0.8*14-0.8*10-1*7</f>
        <v>308.8</v>
      </c>
      <c r="S177" s="50" t="s">
        <v>2</v>
      </c>
      <c r="T177" s="8"/>
      <c r="U177" s="8"/>
    </row>
    <row r="178" spans="15:21" x14ac:dyDescent="0.2">
      <c r="O178" s="49"/>
      <c r="P178" s="16"/>
      <c r="Q178" s="16" t="s">
        <v>218</v>
      </c>
      <c r="R178" s="20">
        <f>513.45+2.39</f>
        <v>515.84</v>
      </c>
      <c r="S178" s="35" t="s">
        <v>1</v>
      </c>
      <c r="T178" s="8"/>
      <c r="U178" s="8"/>
    </row>
    <row r="179" spans="15:21" s="2" customFormat="1" x14ac:dyDescent="0.2">
      <c r="O179" s="49"/>
      <c r="P179" s="16"/>
      <c r="Q179" s="16" t="s">
        <v>219</v>
      </c>
      <c r="R179" s="20">
        <v>456.36</v>
      </c>
      <c r="S179" s="50" t="s">
        <v>1</v>
      </c>
      <c r="T179" s="49"/>
      <c r="U179" s="49"/>
    </row>
    <row r="180" spans="15:21" s="2" customFormat="1" x14ac:dyDescent="0.2">
      <c r="O180" s="49"/>
      <c r="P180" s="16"/>
      <c r="Q180" s="16" t="s">
        <v>353</v>
      </c>
      <c r="R180" s="20">
        <v>26.6</v>
      </c>
      <c r="S180" s="51" t="s">
        <v>1</v>
      </c>
      <c r="T180" s="49"/>
      <c r="U180" s="49"/>
    </row>
    <row r="181" spans="15:21" s="2" customFormat="1" x14ac:dyDescent="0.2">
      <c r="O181" s="49"/>
      <c r="P181" s="16"/>
      <c r="Q181" s="16" t="s">
        <v>354</v>
      </c>
      <c r="R181" s="20">
        <v>33.07</v>
      </c>
      <c r="S181" s="51" t="s">
        <v>1</v>
      </c>
      <c r="T181" s="49"/>
      <c r="U181" s="49"/>
    </row>
    <row r="182" spans="15:21" s="2" customFormat="1" x14ac:dyDescent="0.2">
      <c r="O182" s="49"/>
      <c r="P182" s="16"/>
      <c r="Q182" s="16" t="s">
        <v>220</v>
      </c>
      <c r="R182" s="20">
        <v>135.12</v>
      </c>
      <c r="S182" s="50" t="s">
        <v>1</v>
      </c>
      <c r="T182" s="49"/>
      <c r="U182" s="49"/>
    </row>
    <row r="183" spans="15:21" s="2" customFormat="1" x14ac:dyDescent="0.2">
      <c r="O183" s="49"/>
      <c r="P183" s="16"/>
      <c r="Q183" s="16" t="s">
        <v>228</v>
      </c>
      <c r="R183" s="20">
        <v>37.130000000000003</v>
      </c>
      <c r="S183" s="50" t="s">
        <v>1</v>
      </c>
      <c r="T183" s="49"/>
      <c r="U183" s="49"/>
    </row>
    <row r="184" spans="15:21" s="2" customFormat="1" x14ac:dyDescent="0.2">
      <c r="O184" s="49"/>
      <c r="P184" s="16"/>
      <c r="Q184" s="49" t="s">
        <v>226</v>
      </c>
      <c r="R184" s="20">
        <f>53.18+6.16</f>
        <v>59.34</v>
      </c>
      <c r="S184" s="50" t="s">
        <v>1</v>
      </c>
      <c r="T184" s="49"/>
      <c r="U184" s="49"/>
    </row>
    <row r="185" spans="15:21" s="2" customFormat="1" x14ac:dyDescent="0.2">
      <c r="O185" s="49"/>
      <c r="P185" s="16"/>
      <c r="Q185" s="49" t="s">
        <v>227</v>
      </c>
      <c r="R185" s="20">
        <f>101.64+18.61</f>
        <v>120.25</v>
      </c>
      <c r="S185" s="50" t="s">
        <v>1</v>
      </c>
      <c r="T185" s="49"/>
      <c r="U185" s="49"/>
    </row>
    <row r="186" spans="15:21" s="2" customFormat="1" x14ac:dyDescent="0.2">
      <c r="O186" s="49"/>
      <c r="P186" s="49"/>
      <c r="Q186" s="49" t="s">
        <v>224</v>
      </c>
      <c r="R186" s="3">
        <v>124.75</v>
      </c>
      <c r="S186" s="50" t="s">
        <v>1</v>
      </c>
      <c r="T186" s="49"/>
      <c r="U186" s="49"/>
    </row>
    <row r="187" spans="15:21" s="2" customFormat="1" x14ac:dyDescent="0.2">
      <c r="O187" s="49"/>
      <c r="P187" s="49"/>
      <c r="Q187" s="49" t="s">
        <v>225</v>
      </c>
      <c r="R187" s="3">
        <f>R186+21.2</f>
        <v>145.94999999999999</v>
      </c>
      <c r="S187" s="50" t="s">
        <v>1</v>
      </c>
      <c r="T187" s="49"/>
      <c r="U187" s="49"/>
    </row>
    <row r="188" spans="15:21" s="2" customFormat="1" x14ac:dyDescent="0.2">
      <c r="O188" s="49"/>
      <c r="P188" s="49"/>
      <c r="Q188" s="16" t="s">
        <v>229</v>
      </c>
      <c r="R188" s="3">
        <v>22.17</v>
      </c>
      <c r="S188" s="50" t="s">
        <v>1</v>
      </c>
      <c r="T188" s="49"/>
      <c r="U188" s="49"/>
    </row>
    <row r="189" spans="15:21" s="2" customFormat="1" x14ac:dyDescent="0.2">
      <c r="P189" s="49"/>
      <c r="Q189" s="16" t="s">
        <v>230</v>
      </c>
      <c r="R189" s="3">
        <v>21.2</v>
      </c>
      <c r="S189" s="50" t="s">
        <v>1</v>
      </c>
      <c r="T189" s="49"/>
      <c r="U189" s="49"/>
    </row>
    <row r="190" spans="15:21" s="2" customFormat="1" x14ac:dyDescent="0.2">
      <c r="P190" s="49"/>
      <c r="Q190" s="16" t="s">
        <v>232</v>
      </c>
      <c r="R190" s="3">
        <v>187.06</v>
      </c>
      <c r="S190" s="50" t="s">
        <v>1</v>
      </c>
      <c r="T190" s="49"/>
      <c r="U190" s="49"/>
    </row>
    <row r="191" spans="15:21" s="2" customFormat="1" x14ac:dyDescent="0.2">
      <c r="P191" s="49"/>
      <c r="Q191" s="16" t="s">
        <v>355</v>
      </c>
      <c r="R191" s="3">
        <f>R190*0.1</f>
        <v>18.706</v>
      </c>
      <c r="S191" s="51" t="s">
        <v>3</v>
      </c>
      <c r="T191" s="49"/>
      <c r="U191" s="49"/>
    </row>
    <row r="192" spans="15:21" s="2" customFormat="1" x14ac:dyDescent="0.2">
      <c r="O192" s="49"/>
      <c r="P192" s="49"/>
      <c r="Q192" s="16"/>
      <c r="R192" s="3"/>
      <c r="S192" s="51"/>
      <c r="T192" s="49"/>
      <c r="U192" s="49"/>
    </row>
    <row r="193" spans="15:21" s="2" customFormat="1" x14ac:dyDescent="0.2">
      <c r="O193" s="49"/>
      <c r="P193" s="49"/>
      <c r="Q193" s="16" t="s">
        <v>231</v>
      </c>
      <c r="R193" s="3">
        <f>78.64+38.06</f>
        <v>116.7</v>
      </c>
      <c r="S193" s="50" t="s">
        <v>1</v>
      </c>
      <c r="T193" s="49"/>
      <c r="U193" s="49"/>
    </row>
    <row r="194" spans="15:21" s="2" customFormat="1" x14ac:dyDescent="0.2">
      <c r="O194" s="49"/>
      <c r="P194" s="49"/>
      <c r="Q194" s="16" t="s">
        <v>222</v>
      </c>
      <c r="R194" s="3">
        <v>398.92</v>
      </c>
      <c r="S194" s="50" t="s">
        <v>1</v>
      </c>
      <c r="T194" s="49"/>
      <c r="U194" s="49"/>
    </row>
    <row r="195" spans="15:21" s="2" customFormat="1" x14ac:dyDescent="0.2">
      <c r="O195" s="49"/>
      <c r="P195" s="49"/>
      <c r="Q195" s="16" t="s">
        <v>317</v>
      </c>
      <c r="R195" s="70">
        <f>137.87+R180+R41</f>
        <v>174.47</v>
      </c>
      <c r="S195" s="51" t="s">
        <v>1</v>
      </c>
      <c r="T195" s="49"/>
      <c r="U195" s="49"/>
    </row>
    <row r="196" spans="15:21" s="2" customFormat="1" ht="15" x14ac:dyDescent="0.2">
      <c r="O196" s="49"/>
      <c r="P196" s="210" t="s">
        <v>5</v>
      </c>
      <c r="Q196" s="210"/>
      <c r="R196" s="210"/>
      <c r="S196" s="210"/>
      <c r="T196" s="210"/>
      <c r="U196" s="210"/>
    </row>
    <row r="197" spans="15:21" s="2" customFormat="1" ht="15" x14ac:dyDescent="0.2">
      <c r="O197" s="49"/>
      <c r="P197" s="14"/>
      <c r="Q197" s="16" t="s">
        <v>41</v>
      </c>
      <c r="R197" s="22">
        <f>1*4*1.3</f>
        <v>5.2</v>
      </c>
      <c r="S197" s="36" t="s">
        <v>2</v>
      </c>
      <c r="T197" s="14"/>
      <c r="U197" s="14"/>
    </row>
    <row r="198" spans="15:21" s="2" customFormat="1" x14ac:dyDescent="0.2">
      <c r="O198" s="49"/>
      <c r="P198" s="16"/>
      <c r="Q198" s="16" t="s">
        <v>42</v>
      </c>
      <c r="R198" s="20">
        <f>(8.72+7.91+1.44+27.52+3.52+15.55+14.76+10+6.86+1)*1.3</f>
        <v>126.46400000000003</v>
      </c>
      <c r="S198" s="36" t="s">
        <v>2</v>
      </c>
      <c r="T198" s="8"/>
      <c r="U198" s="8"/>
    </row>
    <row r="199" spans="15:21" s="2" customFormat="1" x14ac:dyDescent="0.2">
      <c r="O199" s="49"/>
      <c r="P199" s="16"/>
      <c r="Q199" s="16" t="s">
        <v>44</v>
      </c>
      <c r="R199" s="20">
        <f>3*18+6</f>
        <v>60</v>
      </c>
      <c r="S199" s="36" t="s">
        <v>2</v>
      </c>
      <c r="T199" s="8"/>
      <c r="U199" s="8"/>
    </row>
    <row r="200" spans="15:21" s="2" customFormat="1" x14ac:dyDescent="0.2">
      <c r="O200" s="49"/>
      <c r="P200" s="16"/>
      <c r="Q200" s="16" t="s">
        <v>45</v>
      </c>
      <c r="R200" s="20">
        <f>(4*6)</f>
        <v>24</v>
      </c>
      <c r="S200" s="36" t="s">
        <v>2</v>
      </c>
      <c r="T200" s="8"/>
      <c r="U200" s="8"/>
    </row>
    <row r="201" spans="15:21" s="2" customFormat="1" x14ac:dyDescent="0.2">
      <c r="O201" s="49"/>
      <c r="P201" s="16"/>
      <c r="Q201" s="16" t="s">
        <v>46</v>
      </c>
      <c r="R201" s="20">
        <f>(37.2+84.08+116.44)</f>
        <v>237.72</v>
      </c>
      <c r="S201" s="36" t="s">
        <v>2</v>
      </c>
      <c r="T201" s="8"/>
      <c r="U201" s="8"/>
    </row>
    <row r="202" spans="15:21" s="2" customFormat="1" x14ac:dyDescent="0.2">
      <c r="O202" s="49"/>
      <c r="P202" s="16"/>
      <c r="Q202" s="16" t="s">
        <v>369</v>
      </c>
      <c r="R202" s="20">
        <f>3+6+6+2</f>
        <v>17</v>
      </c>
      <c r="S202" s="51" t="s">
        <v>6</v>
      </c>
      <c r="T202" s="8"/>
      <c r="U202" s="8"/>
    </row>
    <row r="203" spans="15:21" s="2" customFormat="1" x14ac:dyDescent="0.2">
      <c r="O203" s="49"/>
      <c r="P203" s="16"/>
      <c r="Q203" s="16" t="s">
        <v>370</v>
      </c>
      <c r="R203" s="20">
        <f>3+6+6+2+2+2+4</f>
        <v>25</v>
      </c>
      <c r="S203" s="51" t="s">
        <v>6</v>
      </c>
      <c r="T203" s="8"/>
      <c r="U203" s="8"/>
    </row>
    <row r="204" spans="15:21" s="2" customFormat="1" x14ac:dyDescent="0.2">
      <c r="O204" s="49"/>
      <c r="P204" s="16"/>
      <c r="Q204" s="16" t="s">
        <v>357</v>
      </c>
      <c r="R204" s="20">
        <v>3</v>
      </c>
      <c r="S204" s="51" t="s">
        <v>6</v>
      </c>
      <c r="T204" s="8"/>
      <c r="U204" s="8"/>
    </row>
    <row r="205" spans="15:21" s="2" customFormat="1" x14ac:dyDescent="0.2">
      <c r="O205" s="49"/>
      <c r="P205" s="16"/>
      <c r="Q205" s="16" t="s">
        <v>358</v>
      </c>
      <c r="R205" s="20">
        <v>14</v>
      </c>
      <c r="S205" s="51" t="s">
        <v>6</v>
      </c>
      <c r="T205" s="8"/>
      <c r="U205" s="8"/>
    </row>
    <row r="206" spans="15:21" s="2" customFormat="1" x14ac:dyDescent="0.2">
      <c r="O206" s="49"/>
      <c r="P206" s="16"/>
      <c r="Q206" s="16" t="s">
        <v>366</v>
      </c>
      <c r="R206" s="20">
        <f>3+4+2+2+1+2+6+6+3</f>
        <v>29</v>
      </c>
      <c r="S206" s="51" t="s">
        <v>6</v>
      </c>
      <c r="T206" s="8"/>
      <c r="U206" s="8"/>
    </row>
    <row r="207" spans="15:21" s="2" customFormat="1" x14ac:dyDescent="0.2">
      <c r="O207" s="49"/>
      <c r="P207" s="16"/>
      <c r="Q207" s="16" t="s">
        <v>359</v>
      </c>
      <c r="R207" s="20">
        <f>3+2+2+2+4</f>
        <v>13</v>
      </c>
      <c r="S207" s="51" t="s">
        <v>6</v>
      </c>
      <c r="T207" s="8"/>
      <c r="U207" s="8"/>
    </row>
    <row r="208" spans="15:21" s="2" customFormat="1" x14ac:dyDescent="0.2">
      <c r="O208" s="49"/>
      <c r="P208" s="16"/>
      <c r="Q208" s="16" t="s">
        <v>367</v>
      </c>
      <c r="R208" s="20">
        <v>1</v>
      </c>
      <c r="S208" s="51" t="s">
        <v>6</v>
      </c>
      <c r="T208" s="8"/>
      <c r="U208" s="8"/>
    </row>
    <row r="209" spans="15:21" s="2" customFormat="1" x14ac:dyDescent="0.2">
      <c r="O209" s="49"/>
      <c r="P209" s="16"/>
      <c r="Q209" s="16" t="s">
        <v>368</v>
      </c>
      <c r="R209" s="20">
        <v>1</v>
      </c>
      <c r="S209" s="51" t="s">
        <v>6</v>
      </c>
      <c r="T209" s="8"/>
      <c r="U209" s="8"/>
    </row>
    <row r="210" spans="15:21" s="2" customFormat="1" x14ac:dyDescent="0.2">
      <c r="O210" s="49"/>
      <c r="P210" s="16"/>
      <c r="Q210" s="16" t="s">
        <v>360</v>
      </c>
      <c r="R210" s="20">
        <v>2</v>
      </c>
      <c r="S210" s="51" t="s">
        <v>6</v>
      </c>
      <c r="T210" s="8"/>
      <c r="U210" s="8"/>
    </row>
    <row r="211" spans="15:21" s="2" customFormat="1" x14ac:dyDescent="0.2">
      <c r="O211" s="49"/>
      <c r="P211" s="16"/>
      <c r="Q211" s="16" t="s">
        <v>361</v>
      </c>
      <c r="R211" s="20">
        <f>3+2+2+4</f>
        <v>11</v>
      </c>
      <c r="S211" s="51" t="s">
        <v>6</v>
      </c>
      <c r="T211" s="8"/>
      <c r="U211" s="8"/>
    </row>
    <row r="212" spans="15:21" s="2" customFormat="1" x14ac:dyDescent="0.2">
      <c r="O212" s="49"/>
      <c r="P212" s="16"/>
      <c r="Q212" s="16" t="s">
        <v>364</v>
      </c>
      <c r="R212" s="20">
        <v>1</v>
      </c>
      <c r="S212" s="51" t="s">
        <v>6</v>
      </c>
      <c r="T212" s="8"/>
      <c r="U212" s="8"/>
    </row>
    <row r="213" spans="15:21" s="2" customFormat="1" x14ac:dyDescent="0.2">
      <c r="O213" s="49"/>
      <c r="P213" s="16"/>
      <c r="Q213" s="16" t="s">
        <v>371</v>
      </c>
      <c r="R213" s="20">
        <v>1</v>
      </c>
      <c r="S213" s="51" t="s">
        <v>6</v>
      </c>
      <c r="T213" s="8"/>
      <c r="U213" s="8"/>
    </row>
    <row r="214" spans="15:21" s="2" customFormat="1" x14ac:dyDescent="0.2">
      <c r="O214" s="49"/>
      <c r="P214" s="16"/>
      <c r="Q214" s="16" t="s">
        <v>390</v>
      </c>
      <c r="R214" s="20">
        <f>(4*6+43.1+55.34+10.9+49.13+21.75+18.66+23.83+16.47+33.04)*1.3</f>
        <v>385.08599999999996</v>
      </c>
      <c r="S214" s="51" t="s">
        <v>10</v>
      </c>
      <c r="T214" s="8"/>
      <c r="U214" s="8"/>
    </row>
    <row r="215" spans="15:21" s="2" customFormat="1" x14ac:dyDescent="0.2">
      <c r="O215" s="49"/>
      <c r="P215" s="16"/>
      <c r="Q215" s="16" t="s">
        <v>398</v>
      </c>
      <c r="R215" s="20">
        <v>1</v>
      </c>
      <c r="S215" s="51" t="s">
        <v>6</v>
      </c>
      <c r="T215" s="8"/>
      <c r="U215" s="8"/>
    </row>
    <row r="216" spans="15:21" s="2" customFormat="1" x14ac:dyDescent="0.2">
      <c r="O216" s="49"/>
      <c r="P216" s="16"/>
      <c r="Q216" s="16" t="s">
        <v>401</v>
      </c>
      <c r="R216" s="20">
        <v>2</v>
      </c>
      <c r="S216" s="51" t="s">
        <v>6</v>
      </c>
      <c r="T216" s="8"/>
      <c r="U216" s="8"/>
    </row>
    <row r="217" spans="15:21" s="2" customFormat="1" ht="15" x14ac:dyDescent="0.2">
      <c r="O217" s="49"/>
      <c r="P217" s="210" t="s">
        <v>51</v>
      </c>
      <c r="Q217" s="210"/>
      <c r="R217" s="210"/>
      <c r="S217" s="210"/>
      <c r="T217" s="210"/>
      <c r="U217" s="210"/>
    </row>
    <row r="218" spans="15:21" s="68" customFormat="1" ht="15" x14ac:dyDescent="0.2">
      <c r="O218" s="74"/>
      <c r="P218" s="133" t="s">
        <v>55</v>
      </c>
      <c r="Q218" s="52" t="s">
        <v>54</v>
      </c>
      <c r="R218" s="56"/>
      <c r="S218" s="54" t="s">
        <v>52</v>
      </c>
      <c r="T218" s="133" t="s">
        <v>53</v>
      </c>
      <c r="U218" s="133"/>
    </row>
    <row r="219" spans="15:21" s="68" customFormat="1" ht="15" x14ac:dyDescent="0.2">
      <c r="O219" s="74"/>
      <c r="P219" s="133">
        <v>97609</v>
      </c>
      <c r="Q219" s="52" t="s">
        <v>58</v>
      </c>
      <c r="R219" s="56"/>
      <c r="S219" s="54" t="s">
        <v>52</v>
      </c>
      <c r="T219" s="133" t="s">
        <v>56</v>
      </c>
      <c r="U219" s="133" t="s">
        <v>57</v>
      </c>
    </row>
    <row r="220" spans="15:21" s="68" customFormat="1" ht="15" x14ac:dyDescent="0.2">
      <c r="O220" s="74"/>
      <c r="P220" s="133">
        <v>97600</v>
      </c>
      <c r="Q220" s="52" t="s">
        <v>59</v>
      </c>
      <c r="R220" s="56"/>
      <c r="S220" s="54" t="s">
        <v>52</v>
      </c>
      <c r="T220" s="133" t="s">
        <v>60</v>
      </c>
      <c r="U220" s="133" t="s">
        <v>61</v>
      </c>
    </row>
    <row r="221" spans="15:21" s="68" customFormat="1" ht="15" x14ac:dyDescent="0.2">
      <c r="O221" s="74"/>
      <c r="P221" s="133"/>
      <c r="Q221" s="52" t="s">
        <v>62</v>
      </c>
      <c r="R221" s="56"/>
      <c r="S221" s="54" t="s">
        <v>52</v>
      </c>
      <c r="T221" s="133" t="s">
        <v>65</v>
      </c>
      <c r="U221" s="133"/>
    </row>
    <row r="222" spans="15:21" s="68" customFormat="1" ht="15" x14ac:dyDescent="0.2">
      <c r="O222" s="74"/>
      <c r="P222" s="133"/>
      <c r="Q222" s="52" t="s">
        <v>63</v>
      </c>
      <c r="R222" s="56"/>
      <c r="S222" s="54" t="s">
        <v>52</v>
      </c>
      <c r="T222" s="133"/>
      <c r="U222" s="133" t="s">
        <v>57</v>
      </c>
    </row>
    <row r="223" spans="15:21" s="68" customFormat="1" ht="15" x14ac:dyDescent="0.2">
      <c r="O223" s="74"/>
      <c r="P223" s="133"/>
      <c r="Q223" s="52" t="s">
        <v>64</v>
      </c>
      <c r="R223" s="56"/>
      <c r="S223" s="54" t="s">
        <v>52</v>
      </c>
      <c r="T223" s="133" t="s">
        <v>65</v>
      </c>
      <c r="U223" s="133" t="s">
        <v>66</v>
      </c>
    </row>
    <row r="224" spans="15:21" s="68" customFormat="1" ht="15" x14ac:dyDescent="0.2">
      <c r="O224" s="74"/>
      <c r="P224" s="133"/>
      <c r="Q224" s="52" t="s">
        <v>64</v>
      </c>
      <c r="R224" s="56"/>
      <c r="S224" s="54" t="s">
        <v>52</v>
      </c>
      <c r="T224" s="133" t="s">
        <v>57</v>
      </c>
      <c r="U224" s="133" t="s">
        <v>69</v>
      </c>
    </row>
    <row r="225" spans="15:22" s="68" customFormat="1" ht="15" x14ac:dyDescent="0.2">
      <c r="O225" s="74"/>
      <c r="P225" s="133"/>
      <c r="Q225" s="52" t="s">
        <v>67</v>
      </c>
      <c r="R225" s="56"/>
      <c r="S225" s="54" t="s">
        <v>52</v>
      </c>
      <c r="T225" s="133" t="s">
        <v>68</v>
      </c>
      <c r="U225" s="133"/>
    </row>
    <row r="226" spans="15:22" s="68" customFormat="1" ht="15" x14ac:dyDescent="0.2">
      <c r="O226" s="74"/>
      <c r="P226" s="133"/>
      <c r="Q226" s="52" t="s">
        <v>67</v>
      </c>
      <c r="R226" s="56"/>
      <c r="S226" s="54" t="s">
        <v>52</v>
      </c>
      <c r="T226" s="133" t="s">
        <v>70</v>
      </c>
      <c r="U226" s="133"/>
    </row>
    <row r="227" spans="15:22" s="2" customFormat="1" ht="15" x14ac:dyDescent="0.2">
      <c r="O227" s="49"/>
      <c r="P227" s="210" t="s">
        <v>73</v>
      </c>
      <c r="Q227" s="210"/>
      <c r="R227" s="210"/>
      <c r="S227" s="210"/>
      <c r="T227" s="210"/>
      <c r="U227" s="210"/>
    </row>
    <row r="228" spans="15:22" s="68" customFormat="1" ht="15" x14ac:dyDescent="0.2">
      <c r="O228" s="74"/>
      <c r="P228" s="133"/>
      <c r="Q228" s="52" t="s">
        <v>71</v>
      </c>
      <c r="R228" s="56"/>
      <c r="S228" s="54" t="s">
        <v>52</v>
      </c>
      <c r="T228" s="133"/>
      <c r="U228" s="133"/>
    </row>
    <row r="229" spans="15:22" s="68" customFormat="1" ht="15" x14ac:dyDescent="0.2">
      <c r="O229" s="74"/>
      <c r="P229" s="133"/>
      <c r="Q229" s="52" t="s">
        <v>72</v>
      </c>
      <c r="R229" s="56"/>
      <c r="S229" s="54" t="s">
        <v>52</v>
      </c>
      <c r="T229" s="133"/>
      <c r="U229" s="133"/>
    </row>
    <row r="230" spans="15:22" s="68" customFormat="1" ht="15" x14ac:dyDescent="0.2">
      <c r="O230" s="74"/>
      <c r="P230" s="133"/>
      <c r="Q230" s="52" t="s">
        <v>70</v>
      </c>
      <c r="R230" s="56"/>
      <c r="S230" s="54" t="s">
        <v>52</v>
      </c>
      <c r="T230" s="133"/>
      <c r="U230" s="133"/>
    </row>
    <row r="231" spans="15:22" s="68" customFormat="1" ht="15" x14ac:dyDescent="0.2">
      <c r="O231" s="74"/>
      <c r="P231" s="133"/>
      <c r="Q231" s="52" t="s">
        <v>74</v>
      </c>
      <c r="R231" s="56"/>
      <c r="S231" s="54" t="s">
        <v>52</v>
      </c>
      <c r="T231" s="133"/>
      <c r="U231" s="133"/>
    </row>
    <row r="232" spans="15:22" s="68" customFormat="1" ht="15" x14ac:dyDescent="0.2">
      <c r="O232" s="74"/>
      <c r="P232" s="133"/>
      <c r="Q232" s="52" t="s">
        <v>75</v>
      </c>
      <c r="R232" s="56"/>
      <c r="S232" s="54" t="s">
        <v>52</v>
      </c>
      <c r="T232" s="133"/>
      <c r="U232" s="133"/>
    </row>
    <row r="233" spans="15:22" ht="15" x14ac:dyDescent="0.2">
      <c r="O233" s="49"/>
      <c r="P233" s="210" t="s">
        <v>12</v>
      </c>
      <c r="Q233" s="210"/>
      <c r="R233" s="210"/>
      <c r="S233" s="210"/>
      <c r="T233" s="210"/>
      <c r="U233" s="210"/>
    </row>
    <row r="234" spans="15:22" ht="12.75" customHeight="1" x14ac:dyDescent="0.2">
      <c r="O234" s="49"/>
      <c r="P234" s="1"/>
      <c r="Q234" s="16" t="s">
        <v>233</v>
      </c>
      <c r="R234" s="22">
        <f>(22.4+21.4+20.1+20.7+24.1+21.1)*1.7-U248*6-U256*3-U258*4-U242*2-U241*3-U259*2-U265*6</f>
        <v>176.7</v>
      </c>
      <c r="S234" s="5" t="s">
        <v>1</v>
      </c>
      <c r="T234" s="8" t="s">
        <v>11</v>
      </c>
      <c r="U234" s="8" t="s">
        <v>95</v>
      </c>
      <c r="V234" s="8" t="s">
        <v>145</v>
      </c>
    </row>
    <row r="235" spans="15:22" x14ac:dyDescent="0.2">
      <c r="O235" s="49"/>
      <c r="P235" s="1"/>
      <c r="Q235" s="16" t="s">
        <v>237</v>
      </c>
      <c r="R235" s="22">
        <f>(24.4+24+23.8+26)*1.7-U265*7-U266*3-U241*4-U249*3-U246</f>
        <v>145.45000000000002</v>
      </c>
      <c r="S235" s="5" t="s">
        <v>1</v>
      </c>
      <c r="T235" s="8" t="s">
        <v>123</v>
      </c>
      <c r="U235" s="8">
        <f>0.6*0.45</f>
        <v>0.27</v>
      </c>
      <c r="V235" s="38"/>
    </row>
    <row r="236" spans="15:22" x14ac:dyDescent="0.2">
      <c r="O236" s="49"/>
      <c r="P236" s="1"/>
      <c r="Q236" s="16" t="s">
        <v>238</v>
      </c>
      <c r="R236" s="22">
        <f>26*4*1.7-U246*4-U249*4-U265*8-U266*4</f>
        <v>149.4</v>
      </c>
      <c r="S236" s="5" t="s">
        <v>1</v>
      </c>
      <c r="T236" s="8" t="s">
        <v>112</v>
      </c>
      <c r="U236" s="8">
        <f>0.6*0.6</f>
        <v>0.36</v>
      </c>
      <c r="V236" s="16">
        <v>2</v>
      </c>
    </row>
    <row r="237" spans="15:22" x14ac:dyDescent="0.2">
      <c r="O237" s="49"/>
      <c r="P237" s="1"/>
      <c r="Q237" s="16" t="s">
        <v>239</v>
      </c>
      <c r="R237" s="22">
        <f>37*2.9-U253*2-U252*2-U247-U249*3</f>
        <v>90.740000000000009</v>
      </c>
      <c r="S237" s="51" t="s">
        <v>1</v>
      </c>
      <c r="T237" s="8" t="s">
        <v>97</v>
      </c>
      <c r="U237" s="8">
        <f>0.75*0.45</f>
        <v>0.33750000000000002</v>
      </c>
      <c r="V237" s="38"/>
    </row>
    <row r="238" spans="15:22" x14ac:dyDescent="0.2">
      <c r="O238" s="49"/>
      <c r="P238" s="221" t="s">
        <v>240</v>
      </c>
      <c r="Q238" s="222"/>
      <c r="R238" s="22">
        <f>(12.9+6.6+18.1+14.4)*2.9-U253*4-U247*2-U248-U237</f>
        <v>137.74249999999998</v>
      </c>
      <c r="S238" s="51" t="s">
        <v>1</v>
      </c>
      <c r="T238" s="8" t="s">
        <v>122</v>
      </c>
      <c r="U238" s="8">
        <f>1.45*0.45</f>
        <v>0.65249999999999997</v>
      </c>
      <c r="V238" s="38"/>
    </row>
    <row r="239" spans="15:22" x14ac:dyDescent="0.2">
      <c r="O239" s="49"/>
      <c r="P239" s="16"/>
      <c r="Q239" s="16" t="s">
        <v>241</v>
      </c>
      <c r="R239" s="22">
        <f>(15.9+15.2)*2.9-U253*2-U262-U247-U256</f>
        <v>80.53</v>
      </c>
      <c r="S239" s="51" t="s">
        <v>1</v>
      </c>
      <c r="T239" s="8" t="s">
        <v>137</v>
      </c>
      <c r="U239" s="8">
        <f>1*0.6</f>
        <v>0.6</v>
      </c>
      <c r="V239" s="16">
        <v>3</v>
      </c>
    </row>
    <row r="240" spans="15:22" x14ac:dyDescent="0.2">
      <c r="O240" s="49"/>
      <c r="P240" s="64" t="s">
        <v>243</v>
      </c>
      <c r="Q240" s="64"/>
      <c r="R240" s="22">
        <f>57.35*3-U242*2-U253*8-U254-U256*2-U247*2-U246-1.5*2.7-2.75*2.7*2</f>
        <v>128.65000000000003</v>
      </c>
      <c r="S240" s="51" t="s">
        <v>1</v>
      </c>
      <c r="T240" s="8" t="s">
        <v>99</v>
      </c>
      <c r="U240" s="8">
        <f>1.2*0.6</f>
        <v>0.72</v>
      </c>
      <c r="V240" s="38"/>
    </row>
    <row r="241" spans="15:22" s="2" customFormat="1" x14ac:dyDescent="0.2">
      <c r="O241" s="49"/>
      <c r="P241" s="1"/>
      <c r="Q241" s="16" t="s">
        <v>248</v>
      </c>
      <c r="R241" s="22">
        <f>72.21*2-U244*2-U246-1.5*2.1-3.7*2.7-U241*5-U265*4</f>
        <v>118.84999999999997</v>
      </c>
      <c r="S241" s="51" t="s">
        <v>1</v>
      </c>
      <c r="T241" s="8" t="s">
        <v>114</v>
      </c>
      <c r="U241" s="8">
        <f>1.5*0.6</f>
        <v>0.89999999999999991</v>
      </c>
      <c r="V241" s="38"/>
    </row>
    <row r="242" spans="15:22" s="2" customFormat="1" x14ac:dyDescent="0.2">
      <c r="O242" s="49"/>
      <c r="P242" s="1"/>
      <c r="Q242" s="16" t="s">
        <v>249</v>
      </c>
      <c r="R242" s="22">
        <f>4*24.6-U249*3-U265*7-U241*4-U259</f>
        <v>79.500000000000014</v>
      </c>
      <c r="S242" s="51" t="s">
        <v>1</v>
      </c>
      <c r="T242" s="8" t="s">
        <v>118</v>
      </c>
      <c r="U242" s="8">
        <f>0.7*0.8</f>
        <v>0.55999999999999994</v>
      </c>
      <c r="V242" s="38"/>
    </row>
    <row r="243" spans="15:22" s="2" customFormat="1" x14ac:dyDescent="0.2">
      <c r="O243" s="49"/>
      <c r="P243" s="1"/>
      <c r="Q243" s="16" t="s">
        <v>250</v>
      </c>
      <c r="R243" s="22">
        <f>15.3*2.7-U249*2-U247*2-U265*2</f>
        <v>30.63</v>
      </c>
      <c r="S243" s="51" t="s">
        <v>1</v>
      </c>
      <c r="T243" s="8" t="s">
        <v>113</v>
      </c>
      <c r="U243" s="8">
        <f>0.7*2.1</f>
        <v>1.47</v>
      </c>
      <c r="V243" s="38"/>
    </row>
    <row r="244" spans="15:22" s="2" customFormat="1" x14ac:dyDescent="0.2">
      <c r="O244" s="49"/>
      <c r="P244" s="1"/>
      <c r="Q244" s="16" t="s">
        <v>251</v>
      </c>
      <c r="R244" s="22">
        <f>1.25*3*2.8+1.33*1.6*2+1.25*5*2.7</f>
        <v>31.631</v>
      </c>
      <c r="S244" s="5" t="s">
        <v>1</v>
      </c>
      <c r="T244" s="8" t="s">
        <v>105</v>
      </c>
      <c r="U244" s="8">
        <f>1.4*1.2</f>
        <v>1.68</v>
      </c>
      <c r="V244" s="38"/>
    </row>
    <row r="245" spans="15:22" x14ac:dyDescent="0.2">
      <c r="O245" s="49"/>
      <c r="P245" s="5"/>
      <c r="Q245" s="13" t="s">
        <v>22</v>
      </c>
      <c r="R245" s="21">
        <f>SUM(R234:R244)</f>
        <v>1169.8235</v>
      </c>
      <c r="S245" s="12" t="s">
        <v>1</v>
      </c>
      <c r="T245" s="8" t="s">
        <v>119</v>
      </c>
      <c r="U245" s="8">
        <f>1.5*1.15</f>
        <v>1.7249999999999999</v>
      </c>
      <c r="V245" s="38"/>
    </row>
    <row r="246" spans="15:22" s="2" customFormat="1" ht="15" customHeight="1" x14ac:dyDescent="0.2">
      <c r="O246" s="49"/>
      <c r="P246" s="221" t="s">
        <v>240</v>
      </c>
      <c r="Q246" s="222"/>
      <c r="R246" s="63">
        <f>(9.75+3.3+10.35+3.9)*2.9-U253-U247-U248-U237+1*1.2*2</f>
        <v>75.352499999999978</v>
      </c>
      <c r="S246" s="51" t="s">
        <v>1</v>
      </c>
      <c r="T246" s="8" t="s">
        <v>196</v>
      </c>
      <c r="U246" s="8">
        <f>1.3*1.3</f>
        <v>1.6900000000000002</v>
      </c>
      <c r="V246" s="38"/>
    </row>
    <row r="247" spans="15:22" s="2" customFormat="1" ht="15" customHeight="1" x14ac:dyDescent="0.2">
      <c r="O247" s="49"/>
      <c r="P247" s="65"/>
      <c r="Q247" s="63" t="s">
        <v>271</v>
      </c>
      <c r="R247" s="63">
        <f>7.9*1.7-U248*2</f>
        <v>8.629999999999999</v>
      </c>
      <c r="S247" s="51" t="s">
        <v>1</v>
      </c>
      <c r="T247" s="3" t="s">
        <v>39</v>
      </c>
      <c r="U247" s="3">
        <f>1.5*1.2</f>
        <v>1.7999999999999998</v>
      </c>
      <c r="V247" s="38"/>
    </row>
    <row r="248" spans="15:22" s="2" customFormat="1" ht="15" customHeight="1" x14ac:dyDescent="0.2">
      <c r="O248" s="49"/>
      <c r="P248" s="65"/>
      <c r="Q248" s="63" t="s">
        <v>272</v>
      </c>
      <c r="R248" s="63">
        <f>2.35*1.2+1.2*1.2+3*2.9-U252*2+U253*4</f>
        <v>16.740000000000002</v>
      </c>
      <c r="S248" s="51" t="s">
        <v>1</v>
      </c>
      <c r="T248" s="8" t="s">
        <v>96</v>
      </c>
      <c r="U248" s="8">
        <f>2*1.2</f>
        <v>2.4</v>
      </c>
      <c r="V248" s="38"/>
    </row>
    <row r="249" spans="15:22" s="2" customFormat="1" ht="15" customHeight="1" x14ac:dyDescent="0.2">
      <c r="O249" s="49"/>
      <c r="P249" s="65"/>
      <c r="Q249" s="63" t="s">
        <v>273</v>
      </c>
      <c r="R249" s="63">
        <f>0.7*1.2*2</f>
        <v>1.68</v>
      </c>
      <c r="S249" s="51" t="s">
        <v>1</v>
      </c>
      <c r="T249" s="8" t="s">
        <v>116</v>
      </c>
      <c r="U249" s="8">
        <f>2.35*1.2</f>
        <v>2.82</v>
      </c>
      <c r="V249" s="16">
        <v>6</v>
      </c>
    </row>
    <row r="250" spans="15:22" s="2" customFormat="1" x14ac:dyDescent="0.2">
      <c r="O250" s="49"/>
      <c r="P250" s="65"/>
      <c r="Q250" s="12" t="s">
        <v>270</v>
      </c>
      <c r="R250" s="30">
        <f>SUM(R246:R249)</f>
        <v>102.40249999999997</v>
      </c>
      <c r="S250" s="12" t="s">
        <v>1</v>
      </c>
      <c r="T250" s="8" t="s">
        <v>120</v>
      </c>
      <c r="U250" s="8">
        <f>3*1.2</f>
        <v>3.5999999999999996</v>
      </c>
      <c r="V250" s="38"/>
    </row>
    <row r="251" spans="15:22" ht="15" customHeight="1" x14ac:dyDescent="0.2">
      <c r="O251" s="49"/>
      <c r="P251" s="218" t="s">
        <v>21</v>
      </c>
      <c r="Q251" s="219"/>
      <c r="R251" s="219"/>
      <c r="S251" s="220"/>
      <c r="T251" s="46" t="s">
        <v>138</v>
      </c>
      <c r="U251" s="16">
        <f>3.5*1</f>
        <v>3.5</v>
      </c>
      <c r="V251" s="38"/>
    </row>
    <row r="252" spans="15:22" x14ac:dyDescent="0.2">
      <c r="O252" s="49"/>
      <c r="P252" s="5"/>
      <c r="Q252" s="5" t="s">
        <v>253</v>
      </c>
      <c r="R252" s="22">
        <f>20.15+R120</f>
        <v>92.66</v>
      </c>
      <c r="S252" s="5" t="s">
        <v>1</v>
      </c>
      <c r="T252" s="8" t="s">
        <v>117</v>
      </c>
      <c r="U252" s="8">
        <f>0.7*2.1</f>
        <v>1.47</v>
      </c>
      <c r="V252" s="38"/>
    </row>
    <row r="253" spans="15:22" s="2" customFormat="1" x14ac:dyDescent="0.2">
      <c r="O253" s="49"/>
      <c r="P253" s="51"/>
      <c r="Q253" s="51" t="s">
        <v>252</v>
      </c>
      <c r="R253" s="22">
        <f>20.85*4.6-U248*4-U247*2+34.42-U248-U249*2-U253</f>
        <v>107.41</v>
      </c>
      <c r="S253" s="51" t="s">
        <v>1</v>
      </c>
      <c r="T253" s="8" t="s">
        <v>106</v>
      </c>
      <c r="U253" s="8">
        <f>0.8*2.1</f>
        <v>1.6800000000000002</v>
      </c>
      <c r="V253" s="16">
        <v>2</v>
      </c>
    </row>
    <row r="254" spans="15:22" s="2" customFormat="1" x14ac:dyDescent="0.2">
      <c r="O254" s="49"/>
      <c r="P254" s="51"/>
      <c r="Q254" s="51" t="s">
        <v>256</v>
      </c>
      <c r="R254" s="22">
        <f>(13.5+11.25)*3.31+8.5*2+3.68*4.05-U260*2-U261</f>
        <v>109.89649999999999</v>
      </c>
      <c r="S254" s="51" t="s">
        <v>1</v>
      </c>
      <c r="T254" s="8" t="s">
        <v>107</v>
      </c>
      <c r="U254" s="8">
        <f>0.9*2.1</f>
        <v>1.8900000000000001</v>
      </c>
      <c r="V254" s="16">
        <v>9</v>
      </c>
    </row>
    <row r="255" spans="15:22" s="2" customFormat="1" x14ac:dyDescent="0.2">
      <c r="O255" s="49"/>
      <c r="P255" s="51"/>
      <c r="Q255" s="51" t="s">
        <v>257</v>
      </c>
      <c r="R255" s="22">
        <f>46.2*3.25-U249*3-U241*4-U246*4-1*2.1*4</f>
        <v>122.93</v>
      </c>
      <c r="S255" s="51" t="s">
        <v>1</v>
      </c>
      <c r="T255" s="8" t="s">
        <v>136</v>
      </c>
      <c r="U255" s="8">
        <f>1.8*2.1</f>
        <v>3.7800000000000002</v>
      </c>
      <c r="V255" s="16">
        <v>2</v>
      </c>
    </row>
    <row r="256" spans="15:22" s="2" customFormat="1" x14ac:dyDescent="0.2">
      <c r="O256" s="49"/>
      <c r="P256" s="51"/>
      <c r="Q256" s="51" t="s">
        <v>260</v>
      </c>
      <c r="R256" s="22">
        <f>16.45*4.6-U248*3-U237-U247-U251</f>
        <v>62.832499999999982</v>
      </c>
      <c r="S256" s="51" t="s">
        <v>1</v>
      </c>
      <c r="T256" s="8" t="s">
        <v>172</v>
      </c>
      <c r="U256" s="8">
        <f>1.15*1.2</f>
        <v>1.38</v>
      </c>
      <c r="V256" s="16">
        <v>3</v>
      </c>
    </row>
    <row r="257" spans="15:22" s="2" customFormat="1" x14ac:dyDescent="0.2">
      <c r="O257" s="49"/>
      <c r="P257" s="51"/>
      <c r="Q257" s="51" t="s">
        <v>261</v>
      </c>
      <c r="R257" s="22">
        <f>R114</f>
        <v>56.712000000000003</v>
      </c>
      <c r="S257" s="51" t="s">
        <v>1</v>
      </c>
      <c r="T257" s="8" t="s">
        <v>201</v>
      </c>
      <c r="U257" s="16">
        <f>1*2.1</f>
        <v>2.1</v>
      </c>
      <c r="V257" s="38"/>
    </row>
    <row r="258" spans="15:22" ht="25.5" x14ac:dyDescent="0.2">
      <c r="O258" s="49"/>
      <c r="P258" s="5"/>
      <c r="Q258" s="51" t="s">
        <v>262</v>
      </c>
      <c r="R258" s="22">
        <f>204.24*3.5+87.74*3.5+(47.7-5.2)*1.2*2</f>
        <v>1123.93</v>
      </c>
      <c r="S258" s="5" t="s">
        <v>1</v>
      </c>
      <c r="T258" s="6" t="s">
        <v>234</v>
      </c>
      <c r="U258" s="6">
        <f>2.85*1.2</f>
        <v>3.42</v>
      </c>
      <c r="V258" s="49"/>
    </row>
    <row r="259" spans="15:22" s="2" customFormat="1" x14ac:dyDescent="0.2">
      <c r="O259" s="49"/>
      <c r="P259" s="51"/>
      <c r="Q259" s="51" t="s">
        <v>264</v>
      </c>
      <c r="R259" s="22">
        <f>28.23*2</f>
        <v>56.46</v>
      </c>
      <c r="S259" s="51" t="s">
        <v>1</v>
      </c>
      <c r="T259" s="6" t="s">
        <v>235</v>
      </c>
      <c r="U259" s="6">
        <f>3*0.6</f>
        <v>1.7999999999999998</v>
      </c>
    </row>
    <row r="260" spans="15:22" s="2" customFormat="1" x14ac:dyDescent="0.2">
      <c r="O260" s="49"/>
      <c r="P260" s="51"/>
      <c r="Q260" s="51" t="s">
        <v>263</v>
      </c>
      <c r="R260" s="22">
        <f>5.44*1.5-0.8*1.4*2+3.15</f>
        <v>9.07</v>
      </c>
      <c r="S260" s="51" t="s">
        <v>1</v>
      </c>
      <c r="T260" s="8" t="s">
        <v>258</v>
      </c>
      <c r="U260" s="3">
        <f>1.9*0.6</f>
        <v>1.1399999999999999</v>
      </c>
    </row>
    <row r="261" spans="15:22" x14ac:dyDescent="0.2">
      <c r="O261" s="49"/>
      <c r="P261" s="5"/>
      <c r="Q261" s="12" t="s">
        <v>13</v>
      </c>
      <c r="R261" s="30">
        <f>SUM(R252:R260)</f>
        <v>1741.9010000000001</v>
      </c>
      <c r="S261" s="12" t="s">
        <v>1</v>
      </c>
      <c r="T261" s="8" t="s">
        <v>259</v>
      </c>
      <c r="U261" s="3">
        <f>2.75*0.6</f>
        <v>1.65</v>
      </c>
      <c r="V261" s="68"/>
    </row>
    <row r="262" spans="15:22" s="2" customFormat="1" x14ac:dyDescent="0.2">
      <c r="O262" s="49"/>
      <c r="P262" s="6"/>
      <c r="Q262" s="6" t="s">
        <v>268</v>
      </c>
      <c r="R262" s="6">
        <f>8.5*2+3.68*4.05</f>
        <v>31.904</v>
      </c>
      <c r="S262" s="51" t="s">
        <v>1</v>
      </c>
      <c r="T262" s="8" t="s">
        <v>242</v>
      </c>
      <c r="U262" s="8">
        <f>2.6*1.2</f>
        <v>3.12</v>
      </c>
    </row>
    <row r="263" spans="15:22" s="2" customFormat="1" ht="25.5" x14ac:dyDescent="0.2">
      <c r="O263" s="49"/>
      <c r="P263" s="65"/>
      <c r="Q263" s="6" t="s">
        <v>262</v>
      </c>
      <c r="R263" s="70">
        <f>79.42*3.5*2+124.82*1.5*2+(47.7-5.2)*0.7*2</f>
        <v>989.90000000000009</v>
      </c>
      <c r="S263" s="51" t="s">
        <v>1</v>
      </c>
      <c r="T263" s="71" t="s">
        <v>236</v>
      </c>
      <c r="U263" s="72"/>
    </row>
    <row r="264" spans="15:22" s="2" customFormat="1" x14ac:dyDescent="0.2">
      <c r="O264" s="49"/>
      <c r="P264" s="65"/>
      <c r="Q264" s="6" t="s">
        <v>300</v>
      </c>
      <c r="R264" s="70">
        <f>1.45*4.6*2</f>
        <v>13.339999999999998</v>
      </c>
      <c r="S264" s="51" t="s">
        <v>1</v>
      </c>
      <c r="T264" s="8">
        <v>90</v>
      </c>
      <c r="U264" s="8">
        <f>0.9*0.9</f>
        <v>0.81</v>
      </c>
    </row>
    <row r="265" spans="15:22" s="2" customFormat="1" x14ac:dyDescent="0.2">
      <c r="O265" s="49"/>
      <c r="P265" s="65"/>
      <c r="Q265" s="12" t="s">
        <v>267</v>
      </c>
      <c r="R265" s="30">
        <f>SUM(R262:R264)+R256</f>
        <v>1097.9765</v>
      </c>
      <c r="S265" s="12" t="s">
        <v>1</v>
      </c>
      <c r="T265" s="8">
        <v>80</v>
      </c>
      <c r="U265" s="8">
        <f>0.8*0.9</f>
        <v>0.72000000000000008</v>
      </c>
    </row>
    <row r="266" spans="15:22" s="2" customFormat="1" ht="15" x14ac:dyDescent="0.2">
      <c r="O266" s="49"/>
      <c r="P266" s="218" t="s">
        <v>14</v>
      </c>
      <c r="Q266" s="219"/>
      <c r="R266" s="219"/>
      <c r="S266" s="220"/>
      <c r="T266" s="8">
        <v>100</v>
      </c>
      <c r="U266" s="8">
        <f>1*0.9</f>
        <v>0.9</v>
      </c>
    </row>
    <row r="267" spans="15:22" x14ac:dyDescent="0.2">
      <c r="O267" s="49"/>
      <c r="P267" s="12"/>
      <c r="Q267" s="12" t="s">
        <v>29</v>
      </c>
      <c r="R267" s="30">
        <f>R261+R245</f>
        <v>2911.7245000000003</v>
      </c>
      <c r="S267" s="12" t="s">
        <v>1</v>
      </c>
      <c r="T267" s="8" t="s">
        <v>245</v>
      </c>
      <c r="U267" s="8">
        <f>1.8*0.9</f>
        <v>1.62</v>
      </c>
    </row>
    <row r="268" spans="15:22" x14ac:dyDescent="0.2">
      <c r="O268" s="49"/>
      <c r="P268" s="5"/>
      <c r="Q268" s="31" t="s">
        <v>23</v>
      </c>
      <c r="R268" s="32">
        <f>SUM(R252:R255)+(R258-R263)</f>
        <v>566.92650000000003</v>
      </c>
      <c r="S268" s="31" t="s">
        <v>1</v>
      </c>
    </row>
    <row r="269" spans="15:22" x14ac:dyDescent="0.2">
      <c r="O269" s="49"/>
      <c r="P269" s="5"/>
      <c r="Q269" s="6" t="s">
        <v>30</v>
      </c>
      <c r="R269" s="22"/>
      <c r="S269" s="5" t="s">
        <v>1</v>
      </c>
    </row>
    <row r="270" spans="15:22" s="2" customFormat="1" x14ac:dyDescent="0.2">
      <c r="O270" s="49"/>
      <c r="P270" s="5"/>
      <c r="Q270" s="5" t="s">
        <v>40</v>
      </c>
      <c r="R270" s="22">
        <f>R265+R250</f>
        <v>1200.3789999999999</v>
      </c>
      <c r="S270" s="5" t="s">
        <v>1</v>
      </c>
      <c r="V270"/>
    </row>
    <row r="271" spans="15:22" s="2" customFormat="1" x14ac:dyDescent="0.2">
      <c r="O271" s="49"/>
      <c r="P271" s="5"/>
      <c r="Q271" s="54" t="s">
        <v>183</v>
      </c>
      <c r="R271" s="56">
        <f>247.3</f>
        <v>247.3</v>
      </c>
      <c r="S271" s="54" t="s">
        <v>1</v>
      </c>
    </row>
    <row r="272" spans="15:22" s="2" customFormat="1" x14ac:dyDescent="0.2">
      <c r="O272" s="49"/>
      <c r="P272" s="50"/>
      <c r="Q272" s="54" t="s">
        <v>275</v>
      </c>
      <c r="R272" s="56">
        <f>R273</f>
        <v>61.95000000000001</v>
      </c>
      <c r="S272" s="54" t="s">
        <v>1</v>
      </c>
    </row>
    <row r="273" spans="15:24" s="2" customFormat="1" x14ac:dyDescent="0.2">
      <c r="O273" s="49"/>
      <c r="P273" s="50"/>
      <c r="Q273" s="54" t="s">
        <v>274</v>
      </c>
      <c r="R273" s="56">
        <f>(U252*R163+U253*R164)*2.5</f>
        <v>61.95000000000001</v>
      </c>
      <c r="S273" s="54" t="s">
        <v>1</v>
      </c>
    </row>
    <row r="274" spans="15:24" s="2" customFormat="1" x14ac:dyDescent="0.2">
      <c r="O274" s="49"/>
      <c r="P274" s="50"/>
      <c r="Q274" s="54" t="s">
        <v>276</v>
      </c>
      <c r="R274" s="56">
        <f>(U252*1+U253*20+U254*1)*2.5</f>
        <v>92.4</v>
      </c>
      <c r="S274" s="54" t="s">
        <v>1</v>
      </c>
    </row>
    <row r="275" spans="15:24" s="2" customFormat="1" x14ac:dyDescent="0.2">
      <c r="O275" s="49"/>
      <c r="P275" s="12"/>
      <c r="Q275" s="12" t="s">
        <v>279</v>
      </c>
      <c r="R275" s="30">
        <f>SUM(R273:R274)</f>
        <v>154.35000000000002</v>
      </c>
      <c r="S275" s="12" t="s">
        <v>1</v>
      </c>
    </row>
    <row r="276" spans="15:24" s="2" customFormat="1" x14ac:dyDescent="0.2">
      <c r="O276" s="49"/>
      <c r="P276" s="49"/>
      <c r="Q276" s="49" t="s">
        <v>380</v>
      </c>
      <c r="R276" s="49"/>
      <c r="S276" s="54" t="s">
        <v>1</v>
      </c>
    </row>
    <row r="277" spans="15:24" ht="15" x14ac:dyDescent="0.2">
      <c r="O277" s="49"/>
      <c r="P277" s="218" t="s">
        <v>31</v>
      </c>
      <c r="Q277" s="219"/>
      <c r="R277" s="219"/>
      <c r="S277" s="220"/>
    </row>
    <row r="278" spans="15:24" x14ac:dyDescent="0.2">
      <c r="O278" s="49"/>
      <c r="P278" s="5"/>
      <c r="Q278" s="5" t="s">
        <v>32</v>
      </c>
      <c r="R278" s="22">
        <f>R178+R179</f>
        <v>972.2</v>
      </c>
      <c r="S278" s="5" t="s">
        <v>1</v>
      </c>
      <c r="X278" s="2"/>
    </row>
  </sheetData>
  <mergeCells count="27">
    <mergeCell ref="P266:S266"/>
    <mergeCell ref="P277:S277"/>
    <mergeCell ref="P148:S148"/>
    <mergeCell ref="P227:U227"/>
    <mergeCell ref="P233:U233"/>
    <mergeCell ref="P251:S251"/>
    <mergeCell ref="P238:Q238"/>
    <mergeCell ref="P157:S157"/>
    <mergeCell ref="P150:Q150"/>
    <mergeCell ref="P175:U175"/>
    <mergeCell ref="P246:Q246"/>
    <mergeCell ref="P217:U217"/>
    <mergeCell ref="P196:U196"/>
    <mergeCell ref="P174:Q174"/>
    <mergeCell ref="T1:U1"/>
    <mergeCell ref="P134:U134"/>
    <mergeCell ref="P92:U92"/>
    <mergeCell ref="P95:U95"/>
    <mergeCell ref="P109:S109"/>
    <mergeCell ref="P69:Q69"/>
    <mergeCell ref="P2:U2"/>
    <mergeCell ref="P80:Q80"/>
    <mergeCell ref="P4:U4"/>
    <mergeCell ref="P42:U42"/>
    <mergeCell ref="P65:U65"/>
    <mergeCell ref="P74:U74"/>
    <mergeCell ref="P81:U81"/>
  </mergeCells>
  <phoneticPr fontId="5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N1:Y147"/>
  <sheetViews>
    <sheetView topLeftCell="D1" zoomScale="85" zoomScaleNormal="85" workbookViewId="0">
      <pane ySplit="1" topLeftCell="A68" activePane="bottomLeft" state="frozen"/>
      <selection pane="bottomLeft" activeCell="Q86" sqref="Q86"/>
    </sheetView>
  </sheetViews>
  <sheetFormatPr defaultRowHeight="12.75" x14ac:dyDescent="0.2"/>
  <cols>
    <col min="1" max="13" width="9.140625" style="2"/>
    <col min="14" max="14" width="8.28515625" style="2" bestFit="1" customWidth="1"/>
    <col min="15" max="15" width="9.5703125" style="2" customWidth="1"/>
    <col min="16" max="16" width="48.85546875" style="2" bestFit="1" customWidth="1"/>
    <col min="17" max="17" width="13.28515625" style="29" customWidth="1"/>
    <col min="18" max="18" width="9.140625" style="2" bestFit="1" customWidth="1"/>
    <col min="19" max="19" width="23" style="7" customWidth="1"/>
    <col min="20" max="20" width="23.28515625" style="7" customWidth="1"/>
    <col min="21" max="21" width="21.140625" style="2" bestFit="1" customWidth="1"/>
    <col min="22" max="22" width="39" style="2" customWidth="1"/>
    <col min="23" max="23" width="10" style="2" bestFit="1" customWidth="1"/>
    <col min="24" max="1023" width="8.7109375" style="2" customWidth="1"/>
    <col min="1024" max="16384" width="9.140625" style="2"/>
  </cols>
  <sheetData>
    <row r="1" spans="14:20" ht="21" customHeight="1" x14ac:dyDescent="0.2">
      <c r="N1" s="75"/>
      <c r="O1" s="17"/>
      <c r="P1" s="17" t="s">
        <v>8</v>
      </c>
      <c r="Q1" s="19" t="s">
        <v>7</v>
      </c>
      <c r="R1" s="17" t="s">
        <v>6</v>
      </c>
      <c r="S1" s="209" t="s">
        <v>9</v>
      </c>
      <c r="T1" s="209"/>
    </row>
    <row r="2" spans="14:20" ht="21" customHeight="1" x14ac:dyDescent="0.2">
      <c r="N2" s="76" t="s">
        <v>280</v>
      </c>
      <c r="O2" s="210" t="s">
        <v>281</v>
      </c>
      <c r="P2" s="210"/>
      <c r="Q2" s="210"/>
      <c r="R2" s="210"/>
      <c r="S2" s="210"/>
      <c r="T2" s="210"/>
    </row>
    <row r="3" spans="14:20" ht="21" customHeight="1" x14ac:dyDescent="0.2">
      <c r="N3" s="49"/>
      <c r="O3" s="77"/>
      <c r="P3" s="79" t="s">
        <v>282</v>
      </c>
      <c r="Q3" s="80">
        <f>267.52+14.1</f>
        <v>281.62</v>
      </c>
      <c r="R3" s="81" t="s">
        <v>1</v>
      </c>
      <c r="S3" s="78"/>
      <c r="T3" s="78"/>
    </row>
    <row r="4" spans="14:20" ht="15" x14ac:dyDescent="0.2">
      <c r="N4" s="49"/>
      <c r="O4" s="210" t="s">
        <v>17</v>
      </c>
      <c r="P4" s="210"/>
      <c r="Q4" s="210"/>
      <c r="R4" s="210"/>
      <c r="S4" s="210"/>
      <c r="T4" s="210"/>
    </row>
    <row r="5" spans="14:20" x14ac:dyDescent="0.2">
      <c r="N5" s="49"/>
      <c r="O5" s="1"/>
      <c r="P5" s="16" t="s">
        <v>126</v>
      </c>
      <c r="Q5" s="22">
        <f>58.58*0.4</f>
        <v>23.432000000000002</v>
      </c>
      <c r="R5" s="51" t="s">
        <v>3</v>
      </c>
      <c r="S5" s="8"/>
      <c r="T5" s="8"/>
    </row>
    <row r="6" spans="14:20" x14ac:dyDescent="0.2">
      <c r="N6" s="49"/>
      <c r="O6" s="1"/>
      <c r="P6" s="16" t="s">
        <v>396</v>
      </c>
      <c r="Q6" s="22">
        <f>24.41*0.5</f>
        <v>12.205</v>
      </c>
      <c r="R6" s="51" t="s">
        <v>3</v>
      </c>
      <c r="S6" s="8"/>
      <c r="T6" s="8"/>
    </row>
    <row r="7" spans="14:20" x14ac:dyDescent="0.2">
      <c r="N7" s="49"/>
      <c r="O7" s="216" t="s">
        <v>303</v>
      </c>
      <c r="P7" s="217"/>
      <c r="Q7" s="22">
        <f>446.73*0.4</f>
        <v>178.69200000000001</v>
      </c>
      <c r="R7" s="51" t="s">
        <v>3</v>
      </c>
      <c r="S7" s="8"/>
      <c r="T7" s="8"/>
    </row>
    <row r="8" spans="14:20" x14ac:dyDescent="0.2">
      <c r="N8" s="49"/>
      <c r="O8" s="1"/>
      <c r="P8" s="16" t="s">
        <v>304</v>
      </c>
      <c r="Q8" s="22">
        <f>446.73*0.3</f>
        <v>134.01900000000001</v>
      </c>
      <c r="R8" s="51" t="s">
        <v>3</v>
      </c>
      <c r="S8" s="8"/>
      <c r="T8" s="8"/>
    </row>
    <row r="9" spans="14:20" x14ac:dyDescent="0.2">
      <c r="N9" s="49"/>
      <c r="O9" s="1"/>
      <c r="P9" s="16" t="s">
        <v>305</v>
      </c>
      <c r="Q9" s="22">
        <f>446.73*0.2</f>
        <v>89.346000000000004</v>
      </c>
      <c r="R9" s="51" t="s">
        <v>3</v>
      </c>
      <c r="S9" s="8"/>
      <c r="T9" s="8"/>
    </row>
    <row r="10" spans="14:20" x14ac:dyDescent="0.2">
      <c r="N10" s="49"/>
      <c r="O10" s="16"/>
      <c r="P10" s="16" t="s">
        <v>127</v>
      </c>
      <c r="Q10" s="20">
        <f>Q5*0.2</f>
        <v>4.6864000000000008</v>
      </c>
      <c r="R10" s="51" t="s">
        <v>3</v>
      </c>
      <c r="S10" s="8"/>
      <c r="T10" s="8"/>
    </row>
    <row r="11" spans="14:20" x14ac:dyDescent="0.2">
      <c r="N11" s="49"/>
      <c r="O11" s="16"/>
      <c r="P11" s="16" t="s">
        <v>128</v>
      </c>
      <c r="Q11" s="20">
        <f>Q5*0.8+Q7</f>
        <v>197.4376</v>
      </c>
      <c r="R11" s="51" t="s">
        <v>3</v>
      </c>
      <c r="S11" s="8"/>
      <c r="T11" s="8"/>
    </row>
    <row r="12" spans="14:20" ht="15" x14ac:dyDescent="0.2">
      <c r="N12" s="49"/>
      <c r="O12" s="210" t="s">
        <v>18</v>
      </c>
      <c r="P12" s="210"/>
      <c r="Q12" s="210"/>
      <c r="R12" s="210"/>
      <c r="S12" s="210"/>
      <c r="T12" s="210"/>
    </row>
    <row r="13" spans="14:20" x14ac:dyDescent="0.2">
      <c r="N13" s="49"/>
      <c r="O13" s="49"/>
      <c r="P13" s="3" t="s">
        <v>310</v>
      </c>
      <c r="Q13" s="16">
        <f>2*36</f>
        <v>72</v>
      </c>
      <c r="R13" s="3" t="s">
        <v>10</v>
      </c>
      <c r="S13" s="49"/>
      <c r="T13" s="49"/>
    </row>
    <row r="14" spans="14:20" ht="18" customHeight="1" x14ac:dyDescent="0.2">
      <c r="N14" s="49"/>
      <c r="O14" s="1"/>
      <c r="P14" s="16" t="s">
        <v>301</v>
      </c>
      <c r="Q14" s="22">
        <f>35.34*0.4</f>
        <v>14.136000000000003</v>
      </c>
      <c r="R14" s="51" t="s">
        <v>3</v>
      </c>
      <c r="S14" s="8"/>
      <c r="T14" s="8"/>
    </row>
    <row r="15" spans="14:20" ht="18" customHeight="1" x14ac:dyDescent="0.2">
      <c r="N15" s="49"/>
      <c r="O15" s="216" t="s">
        <v>381</v>
      </c>
      <c r="P15" s="217"/>
      <c r="Q15" s="22">
        <v>388.15</v>
      </c>
      <c r="R15" s="51" t="s">
        <v>1</v>
      </c>
      <c r="S15" s="8"/>
      <c r="T15" s="8"/>
    </row>
    <row r="16" spans="14:20" ht="15" x14ac:dyDescent="0.2">
      <c r="N16" s="49"/>
      <c r="O16" s="210" t="s">
        <v>19</v>
      </c>
      <c r="P16" s="210"/>
      <c r="Q16" s="210"/>
      <c r="R16" s="210"/>
      <c r="S16" s="210"/>
      <c r="T16" s="210"/>
    </row>
    <row r="17" spans="14:21" x14ac:dyDescent="0.2">
      <c r="N17" s="49"/>
      <c r="O17" s="1"/>
      <c r="P17" s="16" t="s">
        <v>302</v>
      </c>
      <c r="Q17" s="22">
        <f>26*0.03*2.5+10*0.04*3.9</f>
        <v>3.5100000000000002</v>
      </c>
      <c r="R17" s="51" t="s">
        <v>3</v>
      </c>
      <c r="S17" s="8"/>
      <c r="T17" s="8"/>
    </row>
    <row r="18" spans="14:21" x14ac:dyDescent="0.2">
      <c r="N18" s="49"/>
      <c r="O18" s="26"/>
      <c r="P18" s="26" t="s">
        <v>33</v>
      </c>
      <c r="Q18" s="23">
        <f>35.51*0.4</f>
        <v>14.204000000000001</v>
      </c>
      <c r="R18" s="51" t="s">
        <v>3</v>
      </c>
      <c r="S18" s="8"/>
      <c r="T18" s="8"/>
    </row>
    <row r="19" spans="14:21" x14ac:dyDescent="0.2">
      <c r="N19" s="49"/>
      <c r="O19" s="26"/>
      <c r="P19" s="26" t="s">
        <v>130</v>
      </c>
      <c r="Q19" s="23">
        <f>Q20+1*9+0.9*2+1.1*2</f>
        <v>37.4</v>
      </c>
      <c r="R19" s="26" t="s">
        <v>10</v>
      </c>
      <c r="S19" s="8"/>
      <c r="T19" s="8"/>
    </row>
    <row r="20" spans="14:21" x14ac:dyDescent="0.2">
      <c r="N20" s="49"/>
      <c r="O20" s="26"/>
      <c r="P20" s="26" t="s">
        <v>133</v>
      </c>
      <c r="Q20" s="23">
        <f>0.8*2+2.2*6+3*2+3*1.2</f>
        <v>24.4</v>
      </c>
      <c r="R20" s="26" t="s">
        <v>10</v>
      </c>
      <c r="S20" s="8"/>
      <c r="T20" s="8"/>
    </row>
    <row r="21" spans="14:21" x14ac:dyDescent="0.2">
      <c r="N21" s="49"/>
      <c r="O21" s="1"/>
      <c r="P21" s="16" t="s">
        <v>223</v>
      </c>
      <c r="Q21" s="22">
        <f>31.09*0.15</f>
        <v>4.6635</v>
      </c>
      <c r="R21" s="51" t="s">
        <v>3</v>
      </c>
      <c r="S21" s="8"/>
      <c r="T21" s="8"/>
    </row>
    <row r="22" spans="14:21" ht="15" x14ac:dyDescent="0.2">
      <c r="N22" s="49"/>
      <c r="O22" s="210" t="s">
        <v>48</v>
      </c>
      <c r="P22" s="210"/>
      <c r="Q22" s="210"/>
      <c r="R22" s="210"/>
      <c r="S22" s="210"/>
      <c r="T22" s="210"/>
    </row>
    <row r="23" spans="14:21" x14ac:dyDescent="0.2">
      <c r="N23" s="49"/>
      <c r="O23" s="1"/>
      <c r="P23" s="16" t="s">
        <v>34</v>
      </c>
      <c r="Q23" s="22">
        <f>22.17+(180.03+6.45*2+39.45+62)*0.4</f>
        <v>139.92200000000003</v>
      </c>
      <c r="R23" s="51" t="s">
        <v>1</v>
      </c>
      <c r="S23" s="8"/>
      <c r="T23" s="8"/>
    </row>
    <row r="24" spans="14:21" ht="15" x14ac:dyDescent="0.2">
      <c r="N24" s="49"/>
      <c r="O24" s="210" t="s">
        <v>26</v>
      </c>
      <c r="P24" s="210"/>
      <c r="Q24" s="210"/>
      <c r="R24" s="210"/>
      <c r="S24" s="210"/>
      <c r="T24" s="210"/>
    </row>
    <row r="25" spans="14:21" x14ac:dyDescent="0.2">
      <c r="N25" s="49"/>
      <c r="O25" s="1"/>
      <c r="P25" s="16" t="s">
        <v>142</v>
      </c>
      <c r="Q25" s="22">
        <f>(2.5+2.25+1.99+1.67)*1.2</f>
        <v>10.092000000000001</v>
      </c>
      <c r="R25" s="51" t="s">
        <v>1</v>
      </c>
      <c r="S25" s="8" t="s">
        <v>11</v>
      </c>
      <c r="T25" s="8" t="s">
        <v>95</v>
      </c>
      <c r="U25" s="8" t="s">
        <v>145</v>
      </c>
    </row>
    <row r="26" spans="14:21" x14ac:dyDescent="0.2">
      <c r="N26" s="49"/>
      <c r="O26" s="1"/>
      <c r="P26" s="16" t="s">
        <v>150</v>
      </c>
      <c r="Q26" s="22">
        <f>(51.2-0.4*4-1.5-0.2*6)*2</f>
        <v>93.8</v>
      </c>
      <c r="R26" s="51" t="s">
        <v>1</v>
      </c>
      <c r="S26" s="8" t="s">
        <v>123</v>
      </c>
      <c r="T26" s="8">
        <f>0.6*0.45</f>
        <v>0.27</v>
      </c>
      <c r="U26" s="38"/>
    </row>
    <row r="27" spans="14:21" x14ac:dyDescent="0.2">
      <c r="N27" s="49"/>
      <c r="O27" s="26"/>
      <c r="P27" s="16" t="s">
        <v>135</v>
      </c>
      <c r="Q27" s="22">
        <f>(85+5.3*7+3.5+6.1+3.4+3.85)*2.85-T43*U43-T42*U42-T44*U44-T38*U38-T27*U27-T30*U30+((2.65+3.77)*19.8-1.8*0.7)+(11.4+5.6)*0.4</f>
        <v>489.90350000000001</v>
      </c>
      <c r="R27" s="51" t="s">
        <v>1</v>
      </c>
      <c r="S27" s="8" t="s">
        <v>112</v>
      </c>
      <c r="T27" s="8">
        <f>0.6*0.6</f>
        <v>0.36</v>
      </c>
      <c r="U27" s="16">
        <v>2</v>
      </c>
    </row>
    <row r="28" spans="14:21" x14ac:dyDescent="0.2">
      <c r="N28" s="49"/>
      <c r="O28" s="26"/>
      <c r="P28" s="18" t="s">
        <v>13</v>
      </c>
      <c r="Q28" s="21">
        <f>SUM(Q25:Q27)</f>
        <v>593.79549999999995</v>
      </c>
      <c r="R28" s="12" t="s">
        <v>1</v>
      </c>
      <c r="S28" s="8" t="s">
        <v>97</v>
      </c>
      <c r="T28" s="8">
        <f>0.75*0.45</f>
        <v>0.33750000000000002</v>
      </c>
      <c r="U28" s="38"/>
    </row>
    <row r="29" spans="14:21" x14ac:dyDescent="0.2">
      <c r="N29" s="49"/>
      <c r="O29" s="26"/>
      <c r="P29" s="26" t="s">
        <v>27</v>
      </c>
      <c r="Q29" s="23">
        <f>84.83+5.3*4+51.2</f>
        <v>157.23000000000002</v>
      </c>
      <c r="R29" s="51" t="s">
        <v>2</v>
      </c>
      <c r="S29" s="8" t="s">
        <v>122</v>
      </c>
      <c r="T29" s="8">
        <f>1.45*0.45</f>
        <v>0.65249999999999997</v>
      </c>
      <c r="U29" s="38"/>
    </row>
    <row r="30" spans="14:21" x14ac:dyDescent="0.2">
      <c r="N30" s="49"/>
      <c r="O30" s="26"/>
      <c r="P30" s="16" t="s">
        <v>289</v>
      </c>
      <c r="Q30" s="22">
        <f>5.3*3+6.1+3.85+3.5+85</f>
        <v>114.35</v>
      </c>
      <c r="R30" s="51" t="s">
        <v>10</v>
      </c>
      <c r="S30" s="8" t="s">
        <v>137</v>
      </c>
      <c r="T30" s="8">
        <f>1*0.6</f>
        <v>0.6</v>
      </c>
      <c r="U30" s="16">
        <v>3</v>
      </c>
    </row>
    <row r="31" spans="14:21" x14ac:dyDescent="0.2">
      <c r="N31" s="49"/>
      <c r="O31" s="26"/>
      <c r="P31" s="26" t="s">
        <v>383</v>
      </c>
      <c r="Q31" s="23">
        <f>(0.5*0.6+0.5*0.4+1.2*0.4*5)*1.02</f>
        <v>2.9579999999999997</v>
      </c>
      <c r="R31" s="51" t="s">
        <v>382</v>
      </c>
      <c r="S31" s="8" t="s">
        <v>99</v>
      </c>
      <c r="T31" s="8">
        <f>1.2*0.6</f>
        <v>0.72</v>
      </c>
      <c r="U31" s="38"/>
    </row>
    <row r="32" spans="14:21" x14ac:dyDescent="0.2">
      <c r="N32" s="49"/>
      <c r="O32" s="26"/>
      <c r="P32" s="26" t="s">
        <v>148</v>
      </c>
      <c r="Q32" s="23">
        <f>2.13*(11.4+5.6)</f>
        <v>36.21</v>
      </c>
      <c r="R32" s="51" t="s">
        <v>1</v>
      </c>
      <c r="S32" s="8" t="s">
        <v>114</v>
      </c>
      <c r="T32" s="8">
        <f>1.5*0.6</f>
        <v>0.89999999999999991</v>
      </c>
      <c r="U32" s="38"/>
    </row>
    <row r="33" spans="14:21" x14ac:dyDescent="0.2">
      <c r="N33" s="49"/>
      <c r="O33" s="47"/>
      <c r="P33" s="26" t="s">
        <v>149</v>
      </c>
      <c r="Q33" s="23">
        <f>23.24+(51.2-0.4*4-0.2*6)*1.9</f>
        <v>115.19999999999999</v>
      </c>
      <c r="R33" s="51" t="s">
        <v>1</v>
      </c>
      <c r="S33" s="8" t="s">
        <v>118</v>
      </c>
      <c r="T33" s="8">
        <f>0.7*0.8</f>
        <v>0.55999999999999994</v>
      </c>
      <c r="U33" s="38"/>
    </row>
    <row r="34" spans="14:21" x14ac:dyDescent="0.2">
      <c r="N34" s="49"/>
      <c r="O34" s="26"/>
      <c r="P34" s="10" t="s">
        <v>151</v>
      </c>
      <c r="Q34" s="24">
        <f>SUM(Q32:Q33)</f>
        <v>151.41</v>
      </c>
      <c r="R34" s="9" t="s">
        <v>1</v>
      </c>
      <c r="S34" s="8" t="s">
        <v>113</v>
      </c>
      <c r="T34" s="8">
        <f>0.7*2.1</f>
        <v>1.47</v>
      </c>
      <c r="U34" s="38"/>
    </row>
    <row r="35" spans="14:21" ht="15" customHeight="1" x14ac:dyDescent="0.2">
      <c r="N35" s="49"/>
      <c r="O35" s="211" t="s">
        <v>4</v>
      </c>
      <c r="P35" s="212"/>
      <c r="Q35" s="212"/>
      <c r="R35" s="213"/>
      <c r="S35" s="8" t="s">
        <v>105</v>
      </c>
      <c r="T35" s="8">
        <f>1.4*1.2</f>
        <v>1.68</v>
      </c>
      <c r="U35" s="38"/>
    </row>
    <row r="36" spans="14:21" ht="15" x14ac:dyDescent="0.2">
      <c r="N36" s="49"/>
      <c r="O36" s="14"/>
      <c r="P36" s="16" t="s">
        <v>159</v>
      </c>
      <c r="Q36" s="22">
        <f>Q25*2</f>
        <v>20.184000000000001</v>
      </c>
      <c r="R36" s="51" t="s">
        <v>1</v>
      </c>
      <c r="S36" s="8" t="s">
        <v>119</v>
      </c>
      <c r="T36" s="8">
        <f>1.5*1.15</f>
        <v>1.7249999999999999</v>
      </c>
      <c r="U36" s="38"/>
    </row>
    <row r="37" spans="14:21" ht="15" x14ac:dyDescent="0.2">
      <c r="N37" s="49"/>
      <c r="O37" s="14"/>
      <c r="P37" s="16" t="s">
        <v>153</v>
      </c>
      <c r="Q37" s="22">
        <f>Q26*2</f>
        <v>187.6</v>
      </c>
      <c r="R37" s="51" t="s">
        <v>1</v>
      </c>
      <c r="S37" s="3" t="s">
        <v>39</v>
      </c>
      <c r="T37" s="3">
        <f>1.5*1.2</f>
        <v>1.7999999999999998</v>
      </c>
      <c r="U37" s="38"/>
    </row>
    <row r="38" spans="14:21" ht="15" x14ac:dyDescent="0.2">
      <c r="N38" s="49"/>
      <c r="O38" s="14"/>
      <c r="P38" s="16" t="s">
        <v>152</v>
      </c>
      <c r="Q38" s="22">
        <f>85*3.65+(15.1+6.4+22.6+7.7*2+10*2+22.6+26.6+11.6+20.61+6.2+16.3)*3-(T30*U30+T27*U27+T38*U38+T42*U42+T43*U43+T44*U44+T45*U45)*2+23.1*2*7-1.8*0.7*2</f>
        <v>1081.1599999999999</v>
      </c>
      <c r="R38" s="51" t="s">
        <v>1</v>
      </c>
      <c r="S38" s="8" t="s">
        <v>96</v>
      </c>
      <c r="T38" s="8">
        <f>2*1.2</f>
        <v>2.4</v>
      </c>
      <c r="U38" s="16">
        <v>6</v>
      </c>
    </row>
    <row r="39" spans="14:21" ht="15" customHeight="1" x14ac:dyDescent="0.2">
      <c r="N39" s="49"/>
      <c r="O39" s="18"/>
      <c r="P39" s="18" t="s">
        <v>28</v>
      </c>
      <c r="Q39" s="21">
        <f>SUM(Q36:Q38)*1.1</f>
        <v>1417.8384000000001</v>
      </c>
      <c r="R39" s="12" t="s">
        <v>1</v>
      </c>
      <c r="S39" s="8" t="s">
        <v>116</v>
      </c>
      <c r="T39" s="8">
        <f>2.35*1.2</f>
        <v>2.82</v>
      </c>
      <c r="U39" s="38"/>
    </row>
    <row r="40" spans="14:21" ht="15" customHeight="1" x14ac:dyDescent="0.2">
      <c r="N40" s="49"/>
      <c r="O40" s="52"/>
      <c r="P40" s="52" t="s">
        <v>178</v>
      </c>
      <c r="Q40" s="53">
        <f>21.85*3.4-1.78</f>
        <v>72.510000000000005</v>
      </c>
      <c r="R40" s="51" t="s">
        <v>1</v>
      </c>
      <c r="S40" s="8" t="s">
        <v>120</v>
      </c>
      <c r="T40" s="8">
        <f>3*1.2</f>
        <v>3.5999999999999996</v>
      </c>
      <c r="U40" s="38"/>
    </row>
    <row r="41" spans="14:21" ht="12.75" customHeight="1" x14ac:dyDescent="0.2">
      <c r="N41" s="49"/>
      <c r="O41" s="16"/>
      <c r="P41" s="16" t="s">
        <v>163</v>
      </c>
      <c r="Q41" s="20">
        <f>7.7*2.85*2-T44*2</f>
        <v>40.11</v>
      </c>
      <c r="R41" s="51" t="s">
        <v>1</v>
      </c>
      <c r="S41" s="46" t="s">
        <v>138</v>
      </c>
      <c r="T41" s="16">
        <f>3.5*1</f>
        <v>3.5</v>
      </c>
      <c r="U41" s="38"/>
    </row>
    <row r="42" spans="14:21" ht="12.75" customHeight="1" x14ac:dyDescent="0.2">
      <c r="N42" s="49"/>
      <c r="O42" s="16"/>
      <c r="P42" s="16" t="s">
        <v>164</v>
      </c>
      <c r="Q42" s="20">
        <f>(2.85*2+11.6)*2.85-T30*3-T43*3</f>
        <v>42.465000000000011</v>
      </c>
      <c r="R42" s="51" t="s">
        <v>1</v>
      </c>
      <c r="S42" s="8" t="s">
        <v>117</v>
      </c>
      <c r="T42" s="8">
        <f>0.7*2.1</f>
        <v>1.47</v>
      </c>
      <c r="U42" s="16">
        <v>2</v>
      </c>
    </row>
    <row r="43" spans="14:21" ht="12.75" customHeight="1" x14ac:dyDescent="0.2">
      <c r="N43" s="49"/>
      <c r="O43" s="16"/>
      <c r="P43" s="16" t="s">
        <v>166</v>
      </c>
      <c r="Q43" s="20">
        <f>6.4*2.85-T42-T27</f>
        <v>16.410000000000004</v>
      </c>
      <c r="R43" s="51" t="s">
        <v>1</v>
      </c>
      <c r="S43" s="8" t="s">
        <v>106</v>
      </c>
      <c r="T43" s="8">
        <f>0.8*2.1</f>
        <v>1.6800000000000002</v>
      </c>
      <c r="U43" s="16">
        <v>9</v>
      </c>
    </row>
    <row r="44" spans="14:21" ht="12.75" customHeight="1" x14ac:dyDescent="0.2">
      <c r="N44" s="49"/>
      <c r="O44" s="16"/>
      <c r="P44" s="16" t="s">
        <v>167</v>
      </c>
      <c r="Q44" s="20">
        <f>6.2*2.85-T42-T27</f>
        <v>15.840000000000003</v>
      </c>
      <c r="R44" s="51" t="s">
        <v>1</v>
      </c>
      <c r="S44" s="8" t="s">
        <v>107</v>
      </c>
      <c r="T44" s="8">
        <f>0.9*2.1</f>
        <v>1.8900000000000001</v>
      </c>
      <c r="U44" s="16">
        <v>2</v>
      </c>
    </row>
    <row r="45" spans="14:21" ht="12.75" customHeight="1" x14ac:dyDescent="0.2">
      <c r="N45" s="49"/>
      <c r="O45" s="16"/>
      <c r="P45" s="16" t="s">
        <v>169</v>
      </c>
      <c r="Q45" s="16">
        <f>(14.5+2.33+2.31)*1.2*2+(16.55+3.53+3.06)*1.2</f>
        <v>73.703999999999994</v>
      </c>
      <c r="R45" s="51" t="s">
        <v>1</v>
      </c>
      <c r="S45" s="8" t="s">
        <v>136</v>
      </c>
      <c r="T45" s="8">
        <f>1.8*2.1</f>
        <v>3.7800000000000002</v>
      </c>
      <c r="U45" s="16">
        <v>3</v>
      </c>
    </row>
    <row r="46" spans="14:21" ht="15" customHeight="1" x14ac:dyDescent="0.2">
      <c r="N46" s="49"/>
      <c r="O46" s="18"/>
      <c r="P46" s="18" t="s">
        <v>37</v>
      </c>
      <c r="Q46" s="21">
        <f>SUM(Q41:Q45)</f>
        <v>188.529</v>
      </c>
      <c r="R46" s="12" t="s">
        <v>1</v>
      </c>
      <c r="S46" s="8" t="s">
        <v>172</v>
      </c>
      <c r="T46" s="8">
        <f>1.15*1.2</f>
        <v>1.38</v>
      </c>
      <c r="U46" s="16"/>
    </row>
    <row r="47" spans="14:21" ht="15" customHeight="1" x14ac:dyDescent="0.2">
      <c r="N47" s="49"/>
      <c r="O47" s="49"/>
      <c r="P47" s="16" t="s">
        <v>173</v>
      </c>
      <c r="Q47" s="20">
        <f>(36.9-0.8*6-0.9*2)*1.2</f>
        <v>36.359999999999992</v>
      </c>
      <c r="R47" s="16" t="s">
        <v>1</v>
      </c>
      <c r="S47" s="49"/>
      <c r="T47" s="49"/>
    </row>
    <row r="48" spans="14:21" x14ac:dyDescent="0.2">
      <c r="N48" s="49"/>
      <c r="O48" s="26"/>
      <c r="P48" s="11" t="s">
        <v>49</v>
      </c>
      <c r="Q48" s="20">
        <v>221.79</v>
      </c>
      <c r="R48" s="16" t="s">
        <v>1</v>
      </c>
      <c r="S48" s="49"/>
      <c r="T48" s="49"/>
    </row>
    <row r="49" spans="14:25" ht="15" customHeight="1" x14ac:dyDescent="0.2">
      <c r="N49" s="49"/>
      <c r="O49" s="210" t="s">
        <v>15</v>
      </c>
      <c r="P49" s="210"/>
      <c r="Q49" s="210"/>
      <c r="R49" s="210"/>
      <c r="S49" s="210"/>
      <c r="T49" s="210"/>
    </row>
    <row r="50" spans="14:25" ht="15" customHeight="1" x14ac:dyDescent="0.2">
      <c r="N50" s="49"/>
      <c r="O50" s="14"/>
      <c r="P50" s="16" t="s">
        <v>184</v>
      </c>
      <c r="Q50" s="20">
        <v>272.47000000000003</v>
      </c>
      <c r="R50" s="51" t="s">
        <v>186</v>
      </c>
      <c r="S50" s="8" t="s">
        <v>11</v>
      </c>
      <c r="T50" s="8" t="s">
        <v>95</v>
      </c>
      <c r="U50" s="8" t="s">
        <v>145</v>
      </c>
    </row>
    <row r="51" spans="14:25" ht="15" customHeight="1" x14ac:dyDescent="0.2">
      <c r="N51" s="49"/>
      <c r="O51" s="14"/>
      <c r="P51" s="16" t="s">
        <v>188</v>
      </c>
      <c r="Q51" s="20">
        <f>Q50</f>
        <v>272.47000000000003</v>
      </c>
      <c r="R51" s="51" t="s">
        <v>186</v>
      </c>
      <c r="S51" s="8" t="s">
        <v>123</v>
      </c>
      <c r="T51" s="8">
        <f>0.6*0.45</f>
        <v>0.27</v>
      </c>
      <c r="U51" s="38"/>
    </row>
    <row r="52" spans="14:25" ht="15" customHeight="1" x14ac:dyDescent="0.2">
      <c r="N52" s="49"/>
      <c r="O52" s="14"/>
      <c r="P52" s="16" t="s">
        <v>187</v>
      </c>
      <c r="Q52" s="20">
        <f>Q51</f>
        <v>272.47000000000003</v>
      </c>
      <c r="R52" s="51" t="s">
        <v>186</v>
      </c>
      <c r="S52" s="8" t="s">
        <v>112</v>
      </c>
      <c r="T52" s="8">
        <f>0.6*0.6</f>
        <v>0.36</v>
      </c>
      <c r="U52" s="16">
        <v>2</v>
      </c>
    </row>
    <row r="53" spans="14:25" ht="25.5" x14ac:dyDescent="0.2">
      <c r="N53" s="49"/>
      <c r="O53" s="14"/>
      <c r="P53" s="8" t="s">
        <v>312</v>
      </c>
      <c r="Q53" s="20">
        <f>156.51+17.84</f>
        <v>174.35</v>
      </c>
      <c r="R53" s="51" t="s">
        <v>186</v>
      </c>
      <c r="S53" s="8" t="s">
        <v>97</v>
      </c>
      <c r="T53" s="8">
        <f>0.75*0.45</f>
        <v>0.33750000000000002</v>
      </c>
      <c r="U53" s="38"/>
    </row>
    <row r="54" spans="14:25" ht="15" customHeight="1" x14ac:dyDescent="0.2">
      <c r="N54" s="49"/>
      <c r="O54" s="49"/>
      <c r="P54" s="11" t="s">
        <v>287</v>
      </c>
      <c r="Q54" s="3">
        <f>156.51</f>
        <v>156.51</v>
      </c>
      <c r="R54" s="51" t="s">
        <v>186</v>
      </c>
      <c r="S54" s="8" t="s">
        <v>122</v>
      </c>
      <c r="T54" s="8">
        <f>1.45*0.45</f>
        <v>0.65249999999999997</v>
      </c>
      <c r="U54" s="38"/>
    </row>
    <row r="55" spans="14:25" ht="15" customHeight="1" x14ac:dyDescent="0.2">
      <c r="N55" s="49"/>
      <c r="O55" s="49"/>
      <c r="P55" s="11" t="s">
        <v>313</v>
      </c>
      <c r="Q55" s="3">
        <v>17.84</v>
      </c>
      <c r="R55" s="51" t="s">
        <v>186</v>
      </c>
      <c r="S55" s="8" t="s">
        <v>137</v>
      </c>
      <c r="T55" s="8">
        <f>1*0.6</f>
        <v>0.6</v>
      </c>
      <c r="U55" s="16">
        <v>3</v>
      </c>
    </row>
    <row r="56" spans="14:25" x14ac:dyDescent="0.2">
      <c r="N56" s="49"/>
      <c r="O56" s="49"/>
      <c r="P56" s="16" t="s">
        <v>189</v>
      </c>
      <c r="Q56" s="20">
        <f>15.62*2</f>
        <v>31.24</v>
      </c>
      <c r="R56" s="51" t="s">
        <v>10</v>
      </c>
      <c r="S56" s="8" t="s">
        <v>99</v>
      </c>
      <c r="T56" s="8">
        <f>1.2*0.6</f>
        <v>0.72</v>
      </c>
      <c r="U56" s="38"/>
    </row>
    <row r="57" spans="14:25" x14ac:dyDescent="0.2">
      <c r="N57" s="49"/>
      <c r="O57" s="49"/>
      <c r="P57" s="26" t="s">
        <v>50</v>
      </c>
      <c r="Q57" s="39">
        <f>7.25*2</f>
        <v>14.5</v>
      </c>
      <c r="R57" s="51" t="s">
        <v>10</v>
      </c>
      <c r="S57" s="8" t="s">
        <v>114</v>
      </c>
      <c r="T57" s="8">
        <f>1.5*0.6</f>
        <v>0.89999999999999991</v>
      </c>
      <c r="U57" s="38"/>
    </row>
    <row r="58" spans="14:25" ht="12.75" customHeight="1" thickBot="1" x14ac:dyDescent="0.25">
      <c r="N58" s="49"/>
      <c r="O58" s="211" t="s">
        <v>20</v>
      </c>
      <c r="P58" s="212"/>
      <c r="Q58" s="212"/>
      <c r="R58" s="213"/>
      <c r="S58" s="8" t="s">
        <v>118</v>
      </c>
      <c r="T58" s="8">
        <f>0.7*0.8</f>
        <v>0.55999999999999994</v>
      </c>
      <c r="U58" s="38"/>
    </row>
    <row r="59" spans="14:25" ht="15" customHeight="1" x14ac:dyDescent="0.2">
      <c r="N59" s="49"/>
      <c r="O59" s="14"/>
      <c r="P59" s="16" t="s">
        <v>191</v>
      </c>
      <c r="Q59" s="22">
        <f>2*6+0.6*2+1*3</f>
        <v>16.2</v>
      </c>
      <c r="R59" s="51" t="s">
        <v>2</v>
      </c>
      <c r="S59" s="8" t="s">
        <v>113</v>
      </c>
      <c r="T59" s="8">
        <f>0.7*2.1</f>
        <v>1.47</v>
      </c>
      <c r="U59" s="38"/>
      <c r="V59" s="99"/>
      <c r="W59" s="117" t="s">
        <v>320</v>
      </c>
      <c r="X59" s="117" t="s">
        <v>321</v>
      </c>
      <c r="Y59" s="118" t="s">
        <v>322</v>
      </c>
    </row>
    <row r="60" spans="14:25" ht="27" customHeight="1" x14ac:dyDescent="0.2">
      <c r="N60" s="49"/>
      <c r="O60" s="214" t="s">
        <v>192</v>
      </c>
      <c r="P60" s="215"/>
      <c r="Q60" s="22">
        <f>1.8*3+1*7</f>
        <v>12.4</v>
      </c>
      <c r="R60" s="51" t="s">
        <v>2</v>
      </c>
      <c r="S60" s="8" t="s">
        <v>105</v>
      </c>
      <c r="T60" s="8">
        <f>1.4*1.2</f>
        <v>1.68</v>
      </c>
      <c r="U60" s="38"/>
      <c r="V60" s="100" t="s">
        <v>297</v>
      </c>
      <c r="W60" s="49">
        <v>2.13</v>
      </c>
      <c r="X60" s="49">
        <f>4.33*0.1</f>
        <v>0.43300000000000005</v>
      </c>
      <c r="Y60" s="101">
        <f>0.15*(3.05)</f>
        <v>0.45749999999999996</v>
      </c>
    </row>
    <row r="61" spans="14:25" ht="27" customHeight="1" x14ac:dyDescent="0.2">
      <c r="N61" s="49"/>
      <c r="O61" s="11"/>
      <c r="P61" s="11" t="s">
        <v>385</v>
      </c>
      <c r="Q61" s="22">
        <v>3</v>
      </c>
      <c r="R61" s="51" t="s">
        <v>6</v>
      </c>
      <c r="S61" s="8" t="s">
        <v>119</v>
      </c>
      <c r="T61" s="8">
        <f>1.5*1.15</f>
        <v>1.7249999999999999</v>
      </c>
      <c r="U61" s="38"/>
    </row>
    <row r="62" spans="14:25" ht="27" customHeight="1" x14ac:dyDescent="0.2">
      <c r="N62" s="49"/>
      <c r="O62" s="11"/>
      <c r="P62" s="11"/>
      <c r="Q62" s="22"/>
      <c r="R62" s="51" t="s">
        <v>6</v>
      </c>
      <c r="S62" s="8" t="s">
        <v>196</v>
      </c>
      <c r="T62" s="8">
        <f>1.3*1.3</f>
        <v>1.6900000000000002</v>
      </c>
      <c r="U62" s="38"/>
      <c r="V62" s="100"/>
      <c r="W62" s="49"/>
      <c r="X62" s="49"/>
      <c r="Y62" s="101"/>
    </row>
    <row r="63" spans="14:25" ht="15" customHeight="1" x14ac:dyDescent="0.2">
      <c r="N63" s="49"/>
      <c r="O63" s="211" t="s">
        <v>11</v>
      </c>
      <c r="P63" s="212"/>
      <c r="Q63" s="212"/>
      <c r="R63" s="213"/>
      <c r="S63" s="3" t="s">
        <v>39</v>
      </c>
      <c r="T63" s="3">
        <f>1.5*1.2</f>
        <v>1.7999999999999998</v>
      </c>
      <c r="U63" s="38"/>
      <c r="V63" s="119"/>
      <c r="W63" s="49"/>
      <c r="X63" s="49"/>
      <c r="Y63" s="101"/>
    </row>
    <row r="64" spans="14:25" ht="15" customHeight="1" x14ac:dyDescent="0.2">
      <c r="N64" s="49"/>
      <c r="O64" s="14"/>
      <c r="P64" s="16" t="s">
        <v>193</v>
      </c>
      <c r="Q64" s="22">
        <f>T64*U64</f>
        <v>14.399999999999999</v>
      </c>
      <c r="R64" s="51" t="s">
        <v>1</v>
      </c>
      <c r="S64" s="8" t="s">
        <v>96</v>
      </c>
      <c r="T64" s="8">
        <f>2*1.2</f>
        <v>2.4</v>
      </c>
      <c r="U64" s="16">
        <v>6</v>
      </c>
      <c r="V64" s="120"/>
      <c r="W64" s="49"/>
      <c r="X64" s="49"/>
      <c r="Y64" s="101"/>
    </row>
    <row r="65" spans="14:25" ht="15" customHeight="1" thickBot="1" x14ac:dyDescent="0.25">
      <c r="N65" s="49"/>
      <c r="O65" s="14"/>
      <c r="P65" s="16" t="s">
        <v>195</v>
      </c>
      <c r="Q65" s="22">
        <f>T52*U52+T55*U55</f>
        <v>2.5199999999999996</v>
      </c>
      <c r="R65" s="51" t="s">
        <v>1</v>
      </c>
      <c r="S65" s="8" t="s">
        <v>116</v>
      </c>
      <c r="T65" s="8">
        <f>2.35*1.2</f>
        <v>2.82</v>
      </c>
      <c r="U65" s="38"/>
      <c r="V65" s="121"/>
      <c r="W65" s="115"/>
      <c r="X65" s="115"/>
      <c r="Y65" s="116"/>
    </row>
    <row r="66" spans="14:25" ht="15" customHeight="1" x14ac:dyDescent="0.2">
      <c r="N66" s="49"/>
      <c r="O66" s="14"/>
      <c r="P66" s="16" t="s">
        <v>199</v>
      </c>
      <c r="Q66" s="22">
        <f>T71*U71</f>
        <v>11.34</v>
      </c>
      <c r="R66" s="51" t="s">
        <v>1</v>
      </c>
      <c r="S66" s="8" t="s">
        <v>120</v>
      </c>
      <c r="T66" s="8">
        <f>3*1.2</f>
        <v>3.5999999999999996</v>
      </c>
      <c r="U66" s="38"/>
    </row>
    <row r="67" spans="14:25" ht="15" customHeight="1" x14ac:dyDescent="0.2">
      <c r="N67" s="49"/>
      <c r="O67" s="16"/>
      <c r="P67" s="16" t="s">
        <v>203</v>
      </c>
      <c r="Q67" s="20">
        <v>2</v>
      </c>
      <c r="R67" s="51" t="s">
        <v>6</v>
      </c>
      <c r="S67" s="46" t="s">
        <v>138</v>
      </c>
      <c r="T67" s="16">
        <f>3.5*1</f>
        <v>3.5</v>
      </c>
      <c r="U67" s="38"/>
    </row>
    <row r="68" spans="14:25" ht="15" customHeight="1" x14ac:dyDescent="0.2">
      <c r="N68" s="49"/>
      <c r="O68" s="16"/>
      <c r="P68" s="16" t="s">
        <v>206</v>
      </c>
      <c r="Q68" s="20">
        <v>9</v>
      </c>
      <c r="R68" s="51" t="s">
        <v>6</v>
      </c>
      <c r="S68" s="8" t="s">
        <v>117</v>
      </c>
      <c r="T68" s="8">
        <f>0.7*2.1</f>
        <v>1.47</v>
      </c>
      <c r="U68" s="16">
        <v>2</v>
      </c>
    </row>
    <row r="69" spans="14:25" ht="15" customHeight="1" x14ac:dyDescent="0.2">
      <c r="N69" s="49"/>
      <c r="O69" s="16"/>
      <c r="P69" s="16" t="s">
        <v>204</v>
      </c>
      <c r="Q69" s="20">
        <v>2</v>
      </c>
      <c r="R69" s="51" t="s">
        <v>6</v>
      </c>
      <c r="S69" s="8" t="s">
        <v>106</v>
      </c>
      <c r="T69" s="8">
        <f>0.8*2.1</f>
        <v>1.6800000000000002</v>
      </c>
      <c r="U69" s="16">
        <v>9</v>
      </c>
    </row>
    <row r="70" spans="14:25" ht="15" customHeight="1" x14ac:dyDescent="0.2">
      <c r="N70" s="49"/>
      <c r="O70" s="16"/>
      <c r="P70" s="16" t="s">
        <v>212</v>
      </c>
      <c r="Q70" s="16">
        <f>1*2.1*2</f>
        <v>4.2</v>
      </c>
      <c r="R70" s="51" t="s">
        <v>1</v>
      </c>
      <c r="S70" s="8" t="s">
        <v>107</v>
      </c>
      <c r="T70" s="8">
        <f>0.9*2.1</f>
        <v>1.8900000000000001</v>
      </c>
      <c r="U70" s="16">
        <v>2</v>
      </c>
    </row>
    <row r="71" spans="14:25" ht="15" customHeight="1" x14ac:dyDescent="0.2">
      <c r="N71" s="49"/>
      <c r="O71" s="83"/>
      <c r="P71" s="16" t="s">
        <v>213</v>
      </c>
      <c r="Q71" s="16">
        <f>1.68*2+2.75</f>
        <v>6.1099999999999994</v>
      </c>
      <c r="R71" s="51" t="s">
        <v>1</v>
      </c>
      <c r="S71" s="8" t="s">
        <v>136</v>
      </c>
      <c r="T71" s="8">
        <f>1.8*2.1</f>
        <v>3.7800000000000002</v>
      </c>
      <c r="U71" s="16">
        <v>3</v>
      </c>
    </row>
    <row r="72" spans="14:25" ht="12.75" customHeight="1" x14ac:dyDescent="0.2">
      <c r="N72" s="49"/>
      <c r="O72" s="225" t="s">
        <v>314</v>
      </c>
      <c r="P72" s="226"/>
      <c r="Q72" s="16">
        <f>1*0.6*3</f>
        <v>1.7999999999999998</v>
      </c>
      <c r="R72" s="51" t="s">
        <v>1</v>
      </c>
      <c r="S72" s="8" t="s">
        <v>172</v>
      </c>
      <c r="T72" s="8">
        <f>1.15*1.2</f>
        <v>1.38</v>
      </c>
      <c r="U72" s="38"/>
    </row>
    <row r="73" spans="14:25" ht="12.75" customHeight="1" x14ac:dyDescent="0.2">
      <c r="N73" s="49"/>
      <c r="O73" s="16"/>
      <c r="P73" s="16"/>
      <c r="Q73" s="20"/>
      <c r="R73" s="51"/>
      <c r="S73" s="8" t="s">
        <v>201</v>
      </c>
      <c r="T73" s="16">
        <f>1*2.1</f>
        <v>2.1</v>
      </c>
      <c r="U73" s="49"/>
    </row>
    <row r="74" spans="14:25" ht="15" customHeight="1" x14ac:dyDescent="0.2">
      <c r="N74" s="49"/>
      <c r="O74" s="223" t="s">
        <v>16</v>
      </c>
      <c r="P74" s="224"/>
      <c r="Q74" s="224"/>
      <c r="R74" s="224"/>
      <c r="S74" s="224"/>
      <c r="T74" s="224"/>
    </row>
    <row r="75" spans="14:25" ht="15" customHeight="1" x14ac:dyDescent="0.2">
      <c r="N75" s="49"/>
      <c r="O75" s="49"/>
      <c r="P75" s="3" t="s">
        <v>317</v>
      </c>
      <c r="Q75" s="129">
        <f>Q78+Q79+Q80+Q81</f>
        <v>443.88000000000005</v>
      </c>
      <c r="R75" s="51" t="s">
        <v>2</v>
      </c>
      <c r="S75" s="49"/>
      <c r="T75" s="49"/>
    </row>
    <row r="76" spans="14:25" ht="15" x14ac:dyDescent="0.2">
      <c r="N76" s="49"/>
      <c r="O76" s="14"/>
      <c r="P76" s="16" t="s">
        <v>217</v>
      </c>
      <c r="Q76" s="22">
        <f>17.8+20.75+20.24+19.67+19.81+15.5-1.8*3</f>
        <v>108.36999999999999</v>
      </c>
      <c r="R76" s="51" t="s">
        <v>2</v>
      </c>
      <c r="S76" s="49"/>
      <c r="T76" s="49"/>
    </row>
    <row r="77" spans="14:25" ht="15" customHeight="1" x14ac:dyDescent="0.2">
      <c r="N77" s="49"/>
      <c r="O77" s="16"/>
      <c r="P77" s="16" t="s">
        <v>216</v>
      </c>
      <c r="Q77" s="20">
        <f>22.6+22.6+26.9-0.8*9-1.8*3</f>
        <v>59.499999999999993</v>
      </c>
      <c r="R77" s="51" t="s">
        <v>2</v>
      </c>
      <c r="S77" s="8"/>
      <c r="T77" s="8"/>
    </row>
    <row r="78" spans="14:25" x14ac:dyDescent="0.2">
      <c r="N78" s="49"/>
      <c r="O78" s="16"/>
      <c r="P78" s="16" t="s">
        <v>218</v>
      </c>
      <c r="Q78" s="20">
        <v>186.27</v>
      </c>
      <c r="R78" s="51" t="s">
        <v>1</v>
      </c>
      <c r="S78" s="8"/>
      <c r="T78" s="8"/>
    </row>
    <row r="79" spans="14:25" x14ac:dyDescent="0.2">
      <c r="N79" s="49"/>
      <c r="O79" s="16"/>
      <c r="P79" s="16" t="s">
        <v>219</v>
      </c>
      <c r="Q79" s="20">
        <v>98.07</v>
      </c>
      <c r="R79" s="51" t="s">
        <v>1</v>
      </c>
      <c r="S79" s="49"/>
      <c r="T79" s="49"/>
    </row>
    <row r="80" spans="14:25" x14ac:dyDescent="0.2">
      <c r="N80" s="49"/>
      <c r="O80" s="16"/>
      <c r="P80" s="16" t="s">
        <v>221</v>
      </c>
      <c r="Q80" s="20">
        <v>150</v>
      </c>
      <c r="R80" s="51" t="s">
        <v>1</v>
      </c>
      <c r="S80" s="49"/>
      <c r="T80" s="49"/>
    </row>
    <row r="81" spans="14:20" x14ac:dyDescent="0.2">
      <c r="N81" s="49"/>
      <c r="O81" s="16"/>
      <c r="P81" s="16" t="s">
        <v>228</v>
      </c>
      <c r="Q81" s="20">
        <v>9.5399999999999991</v>
      </c>
      <c r="R81" s="51" t="s">
        <v>1</v>
      </c>
      <c r="S81" s="49"/>
      <c r="T81" s="49"/>
    </row>
    <row r="82" spans="14:20" ht="15" x14ac:dyDescent="0.2">
      <c r="N82" s="49"/>
      <c r="O82" s="210" t="s">
        <v>5</v>
      </c>
      <c r="P82" s="210"/>
      <c r="Q82" s="210"/>
      <c r="R82" s="210"/>
      <c r="S82" s="210"/>
      <c r="T82" s="210"/>
    </row>
    <row r="83" spans="14:20" ht="15" x14ac:dyDescent="0.2">
      <c r="N83" s="49"/>
      <c r="O83" s="14"/>
      <c r="P83" s="16" t="s">
        <v>41</v>
      </c>
      <c r="Q83" s="20">
        <f>((1.96+1.59)*5+1.2*2)*1.3</f>
        <v>26.195</v>
      </c>
      <c r="R83" s="51" t="s">
        <v>2</v>
      </c>
      <c r="S83" s="14"/>
      <c r="T83" s="14"/>
    </row>
    <row r="84" spans="14:20" x14ac:dyDescent="0.2">
      <c r="N84" s="49"/>
      <c r="O84" s="16"/>
      <c r="P84" s="16" t="s">
        <v>42</v>
      </c>
      <c r="Q84" s="20">
        <f>((4.22)*5+4.73*2)*1.3+30.49</f>
        <v>70.218000000000004</v>
      </c>
      <c r="R84" s="51" t="s">
        <v>2</v>
      </c>
      <c r="S84" s="8"/>
      <c r="T84" s="8"/>
    </row>
    <row r="85" spans="14:20" x14ac:dyDescent="0.2">
      <c r="N85" s="49"/>
      <c r="O85" s="16"/>
      <c r="P85" s="16" t="s">
        <v>44</v>
      </c>
      <c r="Q85" s="20">
        <v>20</v>
      </c>
      <c r="R85" s="51" t="s">
        <v>2</v>
      </c>
      <c r="S85" s="8"/>
      <c r="T85" s="8"/>
    </row>
    <row r="86" spans="14:20" x14ac:dyDescent="0.2">
      <c r="N86" s="49"/>
      <c r="O86" s="16"/>
      <c r="P86" s="16" t="s">
        <v>45</v>
      </c>
      <c r="Q86" s="20">
        <f>(2*4+4)</f>
        <v>12</v>
      </c>
      <c r="R86" s="51" t="s">
        <v>2</v>
      </c>
      <c r="S86" s="8"/>
      <c r="T86" s="8"/>
    </row>
    <row r="87" spans="14:20" x14ac:dyDescent="0.2">
      <c r="N87" s="49"/>
      <c r="O87" s="16"/>
      <c r="P87" s="16" t="s">
        <v>46</v>
      </c>
      <c r="Q87" s="20">
        <f>55.84</f>
        <v>55.84</v>
      </c>
      <c r="R87" s="51" t="s">
        <v>2</v>
      </c>
      <c r="S87" s="8"/>
      <c r="T87" s="8"/>
    </row>
    <row r="88" spans="14:20" x14ac:dyDescent="0.2">
      <c r="N88" s="49"/>
      <c r="O88" s="16"/>
      <c r="P88" s="16" t="s">
        <v>386</v>
      </c>
      <c r="Q88" s="20">
        <f>7+7+3</f>
        <v>17</v>
      </c>
      <c r="R88" s="51" t="s">
        <v>6</v>
      </c>
      <c r="S88" s="8"/>
      <c r="T88" s="8"/>
    </row>
    <row r="89" spans="14:20" x14ac:dyDescent="0.2">
      <c r="N89" s="49"/>
      <c r="O89" s="16"/>
      <c r="P89" s="16" t="s">
        <v>389</v>
      </c>
      <c r="Q89" s="20">
        <f>7+7+3</f>
        <v>17</v>
      </c>
      <c r="R89" s="51" t="s">
        <v>6</v>
      </c>
      <c r="S89" s="8"/>
      <c r="T89" s="8"/>
    </row>
    <row r="90" spans="14:20" x14ac:dyDescent="0.2">
      <c r="N90" s="49"/>
      <c r="O90" s="16"/>
      <c r="P90" s="16" t="s">
        <v>390</v>
      </c>
      <c r="Q90" s="20">
        <f>(9.85+26+1.5+5.5*3+5*2+3.7*1.5+0.6)*1.3</f>
        <v>91</v>
      </c>
      <c r="R90" s="51" t="s">
        <v>10</v>
      </c>
      <c r="S90" s="8"/>
      <c r="T90" s="8"/>
    </row>
    <row r="91" spans="14:20" x14ac:dyDescent="0.2">
      <c r="N91" s="49"/>
      <c r="O91" s="16"/>
      <c r="P91" s="16" t="s">
        <v>399</v>
      </c>
      <c r="Q91" s="20">
        <v>2</v>
      </c>
      <c r="R91" s="51" t="s">
        <v>400</v>
      </c>
      <c r="S91" s="8"/>
      <c r="T91" s="8"/>
    </row>
    <row r="92" spans="14:20" x14ac:dyDescent="0.2">
      <c r="N92" s="49"/>
      <c r="O92" s="16"/>
      <c r="P92" s="16" t="s">
        <v>70</v>
      </c>
      <c r="Q92" s="20">
        <v>3</v>
      </c>
      <c r="R92" s="51" t="s">
        <v>400</v>
      </c>
      <c r="S92" s="8"/>
      <c r="T92" s="8"/>
    </row>
    <row r="93" spans="14:20" ht="15" x14ac:dyDescent="0.2">
      <c r="N93" s="49"/>
      <c r="O93" s="210" t="s">
        <v>51</v>
      </c>
      <c r="P93" s="210"/>
      <c r="Q93" s="210"/>
      <c r="R93" s="210"/>
      <c r="S93" s="210"/>
      <c r="T93" s="210"/>
    </row>
    <row r="94" spans="14:20" ht="15" x14ac:dyDescent="0.2">
      <c r="N94" s="49"/>
      <c r="O94" s="57" t="s">
        <v>55</v>
      </c>
      <c r="P94" s="58" t="s">
        <v>54</v>
      </c>
      <c r="Q94" s="59">
        <v>110</v>
      </c>
      <c r="R94" s="60" t="s">
        <v>52</v>
      </c>
      <c r="S94" s="57" t="s">
        <v>53</v>
      </c>
      <c r="T94" s="57"/>
    </row>
    <row r="95" spans="14:20" ht="15" x14ac:dyDescent="0.2">
      <c r="N95" s="49"/>
      <c r="O95" s="57">
        <v>97609</v>
      </c>
      <c r="P95" s="58" t="s">
        <v>58</v>
      </c>
      <c r="Q95" s="59">
        <v>25</v>
      </c>
      <c r="R95" s="60" t="s">
        <v>52</v>
      </c>
      <c r="S95" s="57" t="s">
        <v>56</v>
      </c>
      <c r="T95" s="57" t="s">
        <v>57</v>
      </c>
    </row>
    <row r="96" spans="14:20" ht="15" x14ac:dyDescent="0.2">
      <c r="N96" s="49"/>
      <c r="O96" s="57">
        <v>97600</v>
      </c>
      <c r="P96" s="58" t="s">
        <v>59</v>
      </c>
      <c r="Q96" s="59">
        <v>6</v>
      </c>
      <c r="R96" s="60" t="s">
        <v>52</v>
      </c>
      <c r="S96" s="57" t="s">
        <v>60</v>
      </c>
      <c r="T96" s="57" t="s">
        <v>61</v>
      </c>
    </row>
    <row r="97" spans="14:21" ht="15" x14ac:dyDescent="0.2">
      <c r="N97" s="49"/>
      <c r="O97" s="57"/>
      <c r="P97" s="58" t="s">
        <v>62</v>
      </c>
      <c r="Q97" s="59">
        <v>43</v>
      </c>
      <c r="R97" s="60" t="s">
        <v>52</v>
      </c>
      <c r="S97" s="57" t="s">
        <v>65</v>
      </c>
      <c r="T97" s="57"/>
    </row>
    <row r="98" spans="14:21" ht="15" x14ac:dyDescent="0.2">
      <c r="N98" s="49"/>
      <c r="O98" s="57"/>
      <c r="P98" s="58" t="s">
        <v>63</v>
      </c>
      <c r="Q98" s="59">
        <v>4</v>
      </c>
      <c r="R98" s="60" t="s">
        <v>52</v>
      </c>
      <c r="S98" s="57"/>
      <c r="T98" s="57" t="s">
        <v>57</v>
      </c>
    </row>
    <row r="99" spans="14:21" ht="15" x14ac:dyDescent="0.2">
      <c r="N99" s="49"/>
      <c r="O99" s="57"/>
      <c r="P99" s="58" t="s">
        <v>64</v>
      </c>
      <c r="Q99" s="59">
        <v>150</v>
      </c>
      <c r="R99" s="60" t="s">
        <v>52</v>
      </c>
      <c r="S99" s="57" t="s">
        <v>65</v>
      </c>
      <c r="T99" s="57" t="s">
        <v>66</v>
      </c>
    </row>
    <row r="100" spans="14:21" ht="15" x14ac:dyDescent="0.2">
      <c r="N100" s="49"/>
      <c r="O100" s="57"/>
      <c r="P100" s="58" t="s">
        <v>64</v>
      </c>
      <c r="Q100" s="59">
        <v>43</v>
      </c>
      <c r="R100" s="60" t="s">
        <v>52</v>
      </c>
      <c r="S100" s="57" t="s">
        <v>57</v>
      </c>
      <c r="T100" s="57" t="s">
        <v>69</v>
      </c>
    </row>
    <row r="101" spans="14:21" ht="15" x14ac:dyDescent="0.2">
      <c r="N101" s="49"/>
      <c r="O101" s="57"/>
      <c r="P101" s="58" t="s">
        <v>67</v>
      </c>
      <c r="Q101" s="59">
        <v>25</v>
      </c>
      <c r="R101" s="60" t="s">
        <v>52</v>
      </c>
      <c r="S101" s="57" t="s">
        <v>68</v>
      </c>
      <c r="T101" s="57"/>
    </row>
    <row r="102" spans="14:21" ht="15" x14ac:dyDescent="0.2">
      <c r="N102" s="49"/>
      <c r="O102" s="57"/>
      <c r="P102" s="58" t="s">
        <v>67</v>
      </c>
      <c r="Q102" s="59">
        <v>12</v>
      </c>
      <c r="R102" s="60" t="s">
        <v>52</v>
      </c>
      <c r="S102" s="57" t="s">
        <v>70</v>
      </c>
      <c r="T102" s="57"/>
    </row>
    <row r="103" spans="14:21" ht="15" x14ac:dyDescent="0.2">
      <c r="N103" s="49"/>
      <c r="O103" s="57"/>
      <c r="P103" s="58"/>
      <c r="Q103" s="59"/>
      <c r="R103" s="60"/>
      <c r="S103" s="57"/>
      <c r="T103" s="57"/>
    </row>
    <row r="104" spans="14:21" ht="15" x14ac:dyDescent="0.2">
      <c r="N104" s="49"/>
      <c r="O104" s="210" t="s">
        <v>73</v>
      </c>
      <c r="P104" s="210"/>
      <c r="Q104" s="210"/>
      <c r="R104" s="210"/>
      <c r="S104" s="210"/>
      <c r="T104" s="210"/>
    </row>
    <row r="105" spans="14:21" ht="15" x14ac:dyDescent="0.2">
      <c r="N105" s="49"/>
      <c r="O105" s="57"/>
      <c r="P105" s="58" t="s">
        <v>71</v>
      </c>
      <c r="Q105" s="59">
        <v>15</v>
      </c>
      <c r="R105" s="60" t="s">
        <v>52</v>
      </c>
      <c r="S105" s="57"/>
      <c r="T105" s="57"/>
    </row>
    <row r="106" spans="14:21" ht="15" x14ac:dyDescent="0.2">
      <c r="N106" s="49"/>
      <c r="O106" s="57"/>
      <c r="P106" s="58" t="s">
        <v>72</v>
      </c>
      <c r="Q106" s="59">
        <v>8</v>
      </c>
      <c r="R106" s="60" t="s">
        <v>52</v>
      </c>
      <c r="S106" s="57"/>
      <c r="T106" s="57"/>
    </row>
    <row r="107" spans="14:21" ht="15" x14ac:dyDescent="0.2">
      <c r="N107" s="49"/>
      <c r="O107" s="57"/>
      <c r="P107" s="58" t="s">
        <v>70</v>
      </c>
      <c r="Q107" s="59">
        <v>12</v>
      </c>
      <c r="R107" s="60" t="s">
        <v>52</v>
      </c>
      <c r="S107" s="57"/>
      <c r="T107" s="57"/>
    </row>
    <row r="108" spans="14:21" ht="15" x14ac:dyDescent="0.2">
      <c r="N108" s="49"/>
      <c r="O108" s="57"/>
      <c r="P108" s="58" t="s">
        <v>74</v>
      </c>
      <c r="Q108" s="59">
        <v>28</v>
      </c>
      <c r="R108" s="60" t="s">
        <v>52</v>
      </c>
      <c r="S108" s="57"/>
      <c r="T108" s="57"/>
    </row>
    <row r="109" spans="14:21" ht="15" x14ac:dyDescent="0.2">
      <c r="N109" s="49"/>
      <c r="O109" s="57"/>
      <c r="P109" s="58" t="s">
        <v>75</v>
      </c>
      <c r="Q109" s="59">
        <v>28</v>
      </c>
      <c r="R109" s="60" t="s">
        <v>52</v>
      </c>
      <c r="S109" s="57"/>
      <c r="T109" s="57"/>
    </row>
    <row r="110" spans="14:21" ht="15" x14ac:dyDescent="0.2">
      <c r="N110" s="49"/>
      <c r="O110" s="210" t="s">
        <v>12</v>
      </c>
      <c r="P110" s="210"/>
      <c r="Q110" s="210"/>
      <c r="R110" s="210"/>
      <c r="S110" s="210"/>
      <c r="T110" s="210"/>
    </row>
    <row r="111" spans="14:21" ht="12.75" customHeight="1" x14ac:dyDescent="0.2">
      <c r="N111" s="49"/>
      <c r="O111" s="1"/>
      <c r="P111" s="16" t="s">
        <v>244</v>
      </c>
      <c r="Q111" s="20">
        <f>(22.6*2+26.9)*1.65-T141*6-T144*3-T125*3</f>
        <v>102.58499999999998</v>
      </c>
      <c r="R111" s="51" t="s">
        <v>1</v>
      </c>
      <c r="S111" s="8" t="s">
        <v>11</v>
      </c>
      <c r="T111" s="8" t="s">
        <v>95</v>
      </c>
      <c r="U111" s="8" t="s">
        <v>145</v>
      </c>
    </row>
    <row r="112" spans="14:21" x14ac:dyDescent="0.2">
      <c r="N112" s="49"/>
      <c r="O112" s="1"/>
      <c r="P112" s="16" t="s">
        <v>246</v>
      </c>
      <c r="Q112" s="22">
        <f>(18.6+26.6+16.3)*2.85-T130*3-T125*3</f>
        <v>163.03500000000003</v>
      </c>
      <c r="R112" s="51" t="s">
        <v>1</v>
      </c>
      <c r="S112" s="8" t="s">
        <v>123</v>
      </c>
      <c r="T112" s="8">
        <f>0.6*0.45</f>
        <v>0.27</v>
      </c>
      <c r="U112" s="38"/>
    </row>
    <row r="113" spans="14:21" x14ac:dyDescent="0.2">
      <c r="N113" s="49"/>
      <c r="O113" s="1"/>
      <c r="P113" s="16" t="s">
        <v>247</v>
      </c>
      <c r="Q113" s="22">
        <f>36.9*1.6-T141*6-T142*2+(22.89+5.75)*2+16.13*1.6-T135*4-T138</f>
        <v>120.85799999999998</v>
      </c>
      <c r="R113" s="51" t="s">
        <v>1</v>
      </c>
      <c r="S113" s="8" t="s">
        <v>112</v>
      </c>
      <c r="T113" s="8">
        <f>0.6*0.6</f>
        <v>0.36</v>
      </c>
      <c r="U113" s="16">
        <v>2</v>
      </c>
    </row>
    <row r="114" spans="14:21" x14ac:dyDescent="0.2">
      <c r="N114" s="49"/>
      <c r="O114" s="1"/>
      <c r="P114" s="16" t="s">
        <v>251</v>
      </c>
      <c r="Q114" s="22">
        <f>0.7*2*2.7</f>
        <v>3.78</v>
      </c>
      <c r="R114" s="51" t="s">
        <v>1</v>
      </c>
      <c r="S114" s="8" t="s">
        <v>97</v>
      </c>
      <c r="T114" s="8">
        <f>0.75*0.45</f>
        <v>0.33750000000000002</v>
      </c>
      <c r="U114" s="38"/>
    </row>
    <row r="115" spans="14:21" x14ac:dyDescent="0.2">
      <c r="N115" s="49"/>
      <c r="O115" s="1"/>
      <c r="P115" s="16" t="s">
        <v>60</v>
      </c>
      <c r="Q115" s="22">
        <f>50.6*2-1.5*2.1+15.4*1.9</f>
        <v>127.31</v>
      </c>
      <c r="R115" s="51" t="s">
        <v>1</v>
      </c>
      <c r="S115" s="8" t="s">
        <v>122</v>
      </c>
      <c r="T115" s="8">
        <f>1.45*0.45</f>
        <v>0.65249999999999997</v>
      </c>
      <c r="U115" s="38"/>
    </row>
    <row r="116" spans="14:21" x14ac:dyDescent="0.2">
      <c r="N116" s="49"/>
      <c r="O116" s="51"/>
      <c r="P116" s="13" t="s">
        <v>22</v>
      </c>
      <c r="Q116" s="21">
        <f>SUM(Q111:Q115)</f>
        <v>517.56799999999998</v>
      </c>
      <c r="R116" s="12" t="s">
        <v>1</v>
      </c>
      <c r="S116" s="8" t="s">
        <v>137</v>
      </c>
      <c r="T116" s="8">
        <f>1*0.6</f>
        <v>0.6</v>
      </c>
      <c r="U116" s="16">
        <v>3</v>
      </c>
    </row>
    <row r="117" spans="14:21" ht="25.5" x14ac:dyDescent="0.2">
      <c r="N117" s="49"/>
      <c r="O117" s="65"/>
      <c r="P117" s="6" t="s">
        <v>269</v>
      </c>
      <c r="Q117" s="6">
        <f>36.9*1.6-T141*6-T142*2</f>
        <v>53.1</v>
      </c>
      <c r="R117" s="51" t="s">
        <v>1</v>
      </c>
      <c r="S117" s="8" t="s">
        <v>99</v>
      </c>
      <c r="T117" s="8">
        <f>1.2*0.6</f>
        <v>0.72</v>
      </c>
      <c r="U117" s="38"/>
    </row>
    <row r="118" spans="14:21" x14ac:dyDescent="0.2">
      <c r="N118" s="49"/>
      <c r="O118" s="95"/>
      <c r="P118" s="65" t="s">
        <v>60</v>
      </c>
      <c r="Q118" s="69">
        <f>50.6*2-1.5*2</f>
        <v>98.2</v>
      </c>
      <c r="R118" s="51" t="s">
        <v>1</v>
      </c>
      <c r="S118" s="8" t="s">
        <v>114</v>
      </c>
      <c r="T118" s="8">
        <f>1.5*0.6</f>
        <v>0.89999999999999991</v>
      </c>
      <c r="U118" s="38"/>
    </row>
    <row r="119" spans="14:21" x14ac:dyDescent="0.2">
      <c r="N119" s="49"/>
      <c r="O119" s="65"/>
      <c r="P119" s="12" t="s">
        <v>270</v>
      </c>
      <c r="Q119" s="30">
        <f>SUM(Q117:Q118)+Q112+Q111</f>
        <v>416.92</v>
      </c>
      <c r="R119" s="12" t="s">
        <v>1</v>
      </c>
      <c r="S119" s="8" t="s">
        <v>118</v>
      </c>
      <c r="T119" s="8">
        <f>0.7*0.8</f>
        <v>0.55999999999999994</v>
      </c>
      <c r="U119" s="38"/>
    </row>
    <row r="120" spans="14:21" ht="15" x14ac:dyDescent="0.2">
      <c r="N120" s="49"/>
      <c r="O120" s="218" t="s">
        <v>21</v>
      </c>
      <c r="P120" s="219"/>
      <c r="Q120" s="219"/>
      <c r="R120" s="220"/>
      <c r="S120" s="8" t="s">
        <v>113</v>
      </c>
      <c r="T120" s="8">
        <f>0.7*2.1</f>
        <v>1.47</v>
      </c>
      <c r="U120" s="38"/>
    </row>
    <row r="121" spans="14:21" x14ac:dyDescent="0.2">
      <c r="N121" s="49"/>
      <c r="O121" s="51"/>
      <c r="P121" s="51" t="s">
        <v>254</v>
      </c>
      <c r="Q121" s="22">
        <f>67.01-T130+44.5+6.12*4.3+4.3*6.16-1.8*0.7</f>
        <v>161.374</v>
      </c>
      <c r="R121" s="51" t="s">
        <v>1</v>
      </c>
      <c r="S121" s="8" t="s">
        <v>105</v>
      </c>
      <c r="T121" s="8">
        <f>1.4*1.2</f>
        <v>1.68</v>
      </c>
      <c r="U121" s="38"/>
    </row>
    <row r="122" spans="14:21" x14ac:dyDescent="0.2">
      <c r="N122" s="49"/>
      <c r="O122" s="51"/>
      <c r="P122" s="51" t="s">
        <v>255</v>
      </c>
      <c r="Q122" s="22">
        <f>36.9*3.7-T125*U126-T132*U133-T116*U116+15.75</f>
        <v>124.74</v>
      </c>
      <c r="R122" s="51" t="s">
        <v>1</v>
      </c>
      <c r="S122" s="8" t="s">
        <v>119</v>
      </c>
      <c r="T122" s="8">
        <f>1.5*1.15</f>
        <v>1.7249999999999999</v>
      </c>
      <c r="U122" s="38"/>
    </row>
    <row r="123" spans="14:21" x14ac:dyDescent="0.2">
      <c r="N123" s="49"/>
      <c r="O123" s="51"/>
      <c r="P123" s="51" t="s">
        <v>261</v>
      </c>
      <c r="Q123" s="22">
        <f>Q36</f>
        <v>20.184000000000001</v>
      </c>
      <c r="R123" s="51" t="s">
        <v>1</v>
      </c>
      <c r="S123" s="8" t="s">
        <v>196</v>
      </c>
      <c r="T123" s="8">
        <f>1.3*1.3</f>
        <v>1.6900000000000002</v>
      </c>
      <c r="U123" s="38"/>
    </row>
    <row r="124" spans="14:21" x14ac:dyDescent="0.2">
      <c r="N124" s="49"/>
      <c r="P124" s="54" t="s">
        <v>60</v>
      </c>
      <c r="Q124" s="56">
        <f>(51.2-1.5)*2+15.3*2*1.9+23.24</f>
        <v>180.78000000000003</v>
      </c>
      <c r="R124" s="54" t="s">
        <v>1</v>
      </c>
      <c r="S124" s="3" t="s">
        <v>39</v>
      </c>
      <c r="T124" s="3">
        <f>1.5*1.2</f>
        <v>1.7999999999999998</v>
      </c>
      <c r="U124" s="38"/>
    </row>
    <row r="125" spans="14:21" x14ac:dyDescent="0.2">
      <c r="N125" s="49"/>
      <c r="P125" s="12" t="s">
        <v>13</v>
      </c>
      <c r="Q125" s="30">
        <f>SUM(Q121:Q124)</f>
        <v>487.07800000000003</v>
      </c>
      <c r="R125" s="12" t="s">
        <v>1</v>
      </c>
      <c r="S125" s="8" t="s">
        <v>96</v>
      </c>
      <c r="T125" s="8">
        <f>2*1.2</f>
        <v>2.4</v>
      </c>
      <c r="U125" s="38"/>
    </row>
    <row r="126" spans="14:21" x14ac:dyDescent="0.2">
      <c r="N126" s="49"/>
      <c r="P126" s="6" t="s">
        <v>60</v>
      </c>
      <c r="Q126" s="70">
        <f>(51.2-1.5)*2</f>
        <v>99.4</v>
      </c>
      <c r="R126" s="51" t="s">
        <v>1</v>
      </c>
      <c r="S126" s="8" t="s">
        <v>116</v>
      </c>
      <c r="T126" s="8">
        <f>2.35*1.2</f>
        <v>2.82</v>
      </c>
      <c r="U126" s="16">
        <v>6</v>
      </c>
    </row>
    <row r="127" spans="14:21" x14ac:dyDescent="0.2">
      <c r="N127" s="49"/>
      <c r="P127" s="12" t="s">
        <v>267</v>
      </c>
      <c r="Q127" s="30">
        <f>SUM(Q126:Q126)+Q121+Q122+Q123</f>
        <v>405.69800000000004</v>
      </c>
      <c r="R127" s="12" t="s">
        <v>1</v>
      </c>
      <c r="S127" s="8" t="s">
        <v>120</v>
      </c>
      <c r="T127" s="8">
        <f>3*1.2</f>
        <v>3.5999999999999996</v>
      </c>
      <c r="U127" s="38"/>
    </row>
    <row r="128" spans="14:21" ht="15" x14ac:dyDescent="0.2">
      <c r="N128" s="49"/>
      <c r="O128" s="218" t="s">
        <v>14</v>
      </c>
      <c r="P128" s="219"/>
      <c r="Q128" s="219"/>
      <c r="R128" s="220"/>
      <c r="S128" s="46" t="s">
        <v>138</v>
      </c>
      <c r="T128" s="16">
        <f>3.5*1</f>
        <v>3.5</v>
      </c>
      <c r="U128" s="38"/>
    </row>
    <row r="129" spans="14:21" s="68" customFormat="1" x14ac:dyDescent="0.2">
      <c r="N129" s="74"/>
      <c r="O129" s="12"/>
      <c r="P129" s="12" t="s">
        <v>29</v>
      </c>
      <c r="Q129" s="30">
        <f>Q125+Q116</f>
        <v>1004.646</v>
      </c>
      <c r="R129" s="12" t="s">
        <v>1</v>
      </c>
      <c r="S129" s="8" t="s">
        <v>117</v>
      </c>
      <c r="T129" s="8">
        <f>0.7*2.1</f>
        <v>1.47</v>
      </c>
      <c r="U129" s="38"/>
    </row>
    <row r="130" spans="14:21" x14ac:dyDescent="0.2">
      <c r="N130" s="49"/>
      <c r="O130" s="51"/>
      <c r="P130" s="51" t="s">
        <v>40</v>
      </c>
      <c r="Q130" s="22">
        <f>Q127+Q119+Q131</f>
        <v>843.3180000000001</v>
      </c>
      <c r="R130" s="51" t="s">
        <v>1</v>
      </c>
      <c r="S130" s="8" t="s">
        <v>106</v>
      </c>
      <c r="T130" s="8">
        <f>0.8*2.1</f>
        <v>1.6800000000000002</v>
      </c>
      <c r="U130" s="16">
        <v>2</v>
      </c>
    </row>
    <row r="131" spans="14:21" x14ac:dyDescent="0.2">
      <c r="N131" s="49"/>
      <c r="O131" s="49"/>
      <c r="P131" s="3" t="s">
        <v>387</v>
      </c>
      <c r="Q131" s="20">
        <v>20.7</v>
      </c>
      <c r="R131" s="51" t="s">
        <v>1</v>
      </c>
      <c r="S131" s="8" t="s">
        <v>107</v>
      </c>
      <c r="T131" s="8">
        <f>0.9*2.1</f>
        <v>1.8900000000000001</v>
      </c>
      <c r="U131" s="16">
        <v>9</v>
      </c>
    </row>
    <row r="132" spans="14:21" x14ac:dyDescent="0.2">
      <c r="N132" s="49"/>
      <c r="O132" s="51"/>
      <c r="P132" s="54" t="s">
        <v>275</v>
      </c>
      <c r="Q132" s="56">
        <f>Q133</f>
        <v>54.600000000000009</v>
      </c>
      <c r="R132" s="54" t="s">
        <v>1</v>
      </c>
      <c r="S132" s="8" t="s">
        <v>136</v>
      </c>
      <c r="T132" s="8">
        <f>1.8*2.1</f>
        <v>3.7800000000000002</v>
      </c>
      <c r="U132" s="16">
        <v>2</v>
      </c>
    </row>
    <row r="133" spans="14:21" x14ac:dyDescent="0.2">
      <c r="N133" s="49"/>
      <c r="O133" s="51"/>
      <c r="P133" s="54" t="s">
        <v>274</v>
      </c>
      <c r="Q133" s="56">
        <f>(T129*Q67+T130*Q68+T131*Q69)*2.5</f>
        <v>54.600000000000009</v>
      </c>
      <c r="R133" s="54" t="s">
        <v>1</v>
      </c>
      <c r="S133" s="8" t="s">
        <v>172</v>
      </c>
      <c r="T133" s="8">
        <f>1.15*1.2</f>
        <v>1.38</v>
      </c>
      <c r="U133" s="16">
        <v>3</v>
      </c>
    </row>
    <row r="134" spans="14:21" x14ac:dyDescent="0.2">
      <c r="N134" s="16"/>
      <c r="O134" s="16"/>
      <c r="P134" s="16" t="s">
        <v>388</v>
      </c>
      <c r="Q134" s="20">
        <v>150</v>
      </c>
      <c r="R134" s="54" t="s">
        <v>1</v>
      </c>
      <c r="S134" s="8" t="s">
        <v>201</v>
      </c>
      <c r="T134" s="16">
        <f>1*2.1</f>
        <v>2.1</v>
      </c>
      <c r="U134" s="38"/>
    </row>
    <row r="135" spans="14:21" ht="15" x14ac:dyDescent="0.2">
      <c r="N135" s="49"/>
      <c r="O135" s="126" t="s">
        <v>31</v>
      </c>
      <c r="P135" s="127"/>
      <c r="Q135" s="127"/>
      <c r="R135" s="128"/>
      <c r="S135" s="6" t="s">
        <v>234</v>
      </c>
      <c r="T135" s="6">
        <f>2.85*1.2</f>
        <v>3.42</v>
      </c>
      <c r="U135" s="49"/>
    </row>
    <row r="136" spans="14:21" x14ac:dyDescent="0.2">
      <c r="N136" s="49"/>
      <c r="O136" s="51"/>
      <c r="P136" s="51" t="s">
        <v>32</v>
      </c>
      <c r="Q136" s="22">
        <f>Q75+Q134</f>
        <v>593.88000000000011</v>
      </c>
      <c r="R136" s="51" t="s">
        <v>1</v>
      </c>
      <c r="S136" s="6" t="s">
        <v>235</v>
      </c>
      <c r="T136" s="6">
        <f>3*0.6</f>
        <v>1.7999999999999998</v>
      </c>
    </row>
    <row r="137" spans="14:21" x14ac:dyDescent="0.2">
      <c r="S137" s="8" t="s">
        <v>258</v>
      </c>
      <c r="T137" s="3">
        <f>1.9*0.6</f>
        <v>1.1399999999999999</v>
      </c>
    </row>
    <row r="138" spans="14:21" x14ac:dyDescent="0.2">
      <c r="S138" s="8" t="s">
        <v>259</v>
      </c>
      <c r="T138" s="3">
        <f>2.75*0.6</f>
        <v>1.65</v>
      </c>
    </row>
    <row r="139" spans="14:21" x14ac:dyDescent="0.2">
      <c r="S139" s="8" t="s">
        <v>242</v>
      </c>
      <c r="T139" s="8">
        <f>2.6*1.2</f>
        <v>3.12</v>
      </c>
      <c r="U139" s="68"/>
    </row>
    <row r="140" spans="14:21" x14ac:dyDescent="0.2">
      <c r="S140" s="92" t="s">
        <v>236</v>
      </c>
      <c r="T140" s="93"/>
    </row>
    <row r="141" spans="14:21" x14ac:dyDescent="0.2">
      <c r="S141" s="8">
        <v>80</v>
      </c>
      <c r="T141" s="8">
        <f>0.8*0.9</f>
        <v>0.72000000000000008</v>
      </c>
    </row>
    <row r="142" spans="14:21" x14ac:dyDescent="0.2">
      <c r="Q142" s="2"/>
      <c r="S142" s="8">
        <v>90</v>
      </c>
      <c r="T142" s="8">
        <f>0.9*0.9</f>
        <v>0.81</v>
      </c>
    </row>
    <row r="143" spans="14:21" x14ac:dyDescent="0.2">
      <c r="Q143" s="2"/>
      <c r="S143" s="8">
        <v>100</v>
      </c>
      <c r="T143" s="8">
        <f>1*0.9</f>
        <v>0.9</v>
      </c>
    </row>
    <row r="144" spans="14:21" x14ac:dyDescent="0.2">
      <c r="Q144" s="2"/>
      <c r="S144" s="8" t="s">
        <v>245</v>
      </c>
      <c r="T144" s="8">
        <f>1.8*0.9</f>
        <v>1.62</v>
      </c>
    </row>
    <row r="145" spans="17:17" x14ac:dyDescent="0.2">
      <c r="Q145" s="2"/>
    </row>
    <row r="146" spans="17:17" x14ac:dyDescent="0.2">
      <c r="Q146" s="2"/>
    </row>
    <row r="147" spans="17:17" x14ac:dyDescent="0.2">
      <c r="Q147" s="2"/>
    </row>
  </sheetData>
  <mergeCells count="22">
    <mergeCell ref="O93:T93"/>
    <mergeCell ref="O104:T104"/>
    <mergeCell ref="O110:T110"/>
    <mergeCell ref="O120:R120"/>
    <mergeCell ref="O128:R128"/>
    <mergeCell ref="O82:T82"/>
    <mergeCell ref="O15:P15"/>
    <mergeCell ref="O16:T16"/>
    <mergeCell ref="O22:T22"/>
    <mergeCell ref="O24:T24"/>
    <mergeCell ref="O35:R35"/>
    <mergeCell ref="O49:T49"/>
    <mergeCell ref="O58:R58"/>
    <mergeCell ref="O60:P60"/>
    <mergeCell ref="O63:R63"/>
    <mergeCell ref="O72:P72"/>
    <mergeCell ref="O74:T74"/>
    <mergeCell ref="S1:T1"/>
    <mergeCell ref="O2:T2"/>
    <mergeCell ref="O4:T4"/>
    <mergeCell ref="O12:T12"/>
    <mergeCell ref="O7:P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22"/>
  <sheetViews>
    <sheetView topLeftCell="A7" zoomScale="85" zoomScaleNormal="85" workbookViewId="0">
      <selection activeCell="C13" sqref="C13"/>
    </sheetView>
  </sheetViews>
  <sheetFormatPr defaultRowHeight="12.75" x14ac:dyDescent="0.2"/>
  <cols>
    <col min="1" max="1" width="0.85546875" style="2" customWidth="1"/>
    <col min="2" max="2" width="9.42578125" style="2" bestFit="1" customWidth="1"/>
    <col min="3" max="3" width="46" style="2" customWidth="1"/>
    <col min="4" max="5" width="11.28515625" style="2" customWidth="1"/>
    <col min="6" max="6" width="14" style="2" bestFit="1" customWidth="1"/>
    <col min="7" max="7" width="14.42578125" style="102" bestFit="1" customWidth="1"/>
    <col min="8" max="8" width="31.5703125" style="103" customWidth="1"/>
    <col min="9" max="9" width="11.7109375" style="103" bestFit="1" customWidth="1"/>
    <col min="10" max="10" width="12.140625" style="102" bestFit="1" customWidth="1"/>
    <col min="11" max="11" width="27.140625" style="103" customWidth="1"/>
    <col min="12" max="12" width="11.7109375" style="103" bestFit="1" customWidth="1"/>
    <col min="13" max="13" width="10.28515625" style="102" bestFit="1" customWidth="1"/>
    <col min="14" max="14" width="26" style="103" customWidth="1"/>
    <col min="15" max="15" width="11.7109375" style="103" bestFit="1" customWidth="1"/>
    <col min="16" max="1026" width="8.7109375" style="2" customWidth="1"/>
    <col min="1027" max="16384" width="9.140625" style="2"/>
  </cols>
  <sheetData>
    <row r="1" spans="2:15" ht="12" customHeight="1" x14ac:dyDescent="0.2"/>
    <row r="2" spans="2:15" ht="15.75" x14ac:dyDescent="0.25">
      <c r="B2" s="227" t="s">
        <v>323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2:15" x14ac:dyDescent="0.2">
      <c r="B3" s="228" t="s">
        <v>324</v>
      </c>
      <c r="C3" s="230" t="s">
        <v>325</v>
      </c>
      <c r="D3" s="230" t="s">
        <v>326</v>
      </c>
      <c r="E3" s="230" t="s">
        <v>6</v>
      </c>
      <c r="F3" s="232" t="s">
        <v>327</v>
      </c>
      <c r="G3" s="234" t="s">
        <v>328</v>
      </c>
      <c r="H3" s="235"/>
      <c r="I3" s="236"/>
      <c r="J3" s="234" t="s">
        <v>329</v>
      </c>
      <c r="K3" s="235"/>
      <c r="L3" s="236"/>
      <c r="M3" s="234" t="s">
        <v>330</v>
      </c>
      <c r="N3" s="235"/>
      <c r="O3" s="236"/>
    </row>
    <row r="4" spans="2:15" ht="30" customHeight="1" x14ac:dyDescent="0.2">
      <c r="B4" s="229"/>
      <c r="C4" s="231"/>
      <c r="D4" s="231"/>
      <c r="E4" s="231"/>
      <c r="F4" s="233"/>
      <c r="G4" s="104" t="s">
        <v>331</v>
      </c>
      <c r="H4" s="104" t="s">
        <v>332</v>
      </c>
      <c r="I4" s="104" t="s">
        <v>333</v>
      </c>
      <c r="J4" s="104" t="s">
        <v>331</v>
      </c>
      <c r="K4" s="104" t="s">
        <v>332</v>
      </c>
      <c r="L4" s="104" t="s">
        <v>333</v>
      </c>
      <c r="M4" s="104" t="s">
        <v>331</v>
      </c>
      <c r="N4" s="104" t="s">
        <v>332</v>
      </c>
      <c r="O4" s="104" t="s">
        <v>333</v>
      </c>
    </row>
    <row r="5" spans="2:15" ht="211.5" customHeight="1" x14ac:dyDescent="0.2">
      <c r="B5" s="16" t="s">
        <v>352</v>
      </c>
      <c r="C5" s="16" t="s">
        <v>348</v>
      </c>
      <c r="D5" s="105">
        <v>44721</v>
      </c>
      <c r="E5" s="16" t="s">
        <v>52</v>
      </c>
      <c r="F5" s="106">
        <f>AVERAGE(I5,L5,O5)</f>
        <v>591.33000000000004</v>
      </c>
      <c r="G5" s="107"/>
      <c r="H5" s="108" t="s">
        <v>349</v>
      </c>
      <c r="I5" s="109">
        <v>485</v>
      </c>
      <c r="J5" s="107"/>
      <c r="K5" s="108" t="s">
        <v>350</v>
      </c>
      <c r="L5" s="109">
        <v>589.99</v>
      </c>
      <c r="M5" s="107"/>
      <c r="N5" s="108" t="s">
        <v>351</v>
      </c>
      <c r="O5" s="109">
        <v>699</v>
      </c>
    </row>
    <row r="6" spans="2:15" ht="177" customHeight="1" x14ac:dyDescent="0.2">
      <c r="B6" s="16" t="s">
        <v>345</v>
      </c>
      <c r="C6" s="125" t="s">
        <v>373</v>
      </c>
      <c r="D6" s="110"/>
      <c r="E6" s="16"/>
      <c r="F6" s="106">
        <f t="shared" ref="F6:F16" si="0">AVERAGE(I6,L6,O6)</f>
        <v>1453.1666666666667</v>
      </c>
      <c r="G6" s="111"/>
      <c r="H6" s="124" t="s">
        <v>372</v>
      </c>
      <c r="I6" s="112">
        <v>1388.08</v>
      </c>
      <c r="J6" s="112"/>
      <c r="K6" s="124" t="s">
        <v>374</v>
      </c>
      <c r="L6" s="112">
        <v>1487.16</v>
      </c>
      <c r="M6" s="112"/>
      <c r="N6" s="124" t="s">
        <v>375</v>
      </c>
      <c r="O6" s="112">
        <v>1484.26</v>
      </c>
    </row>
    <row r="7" spans="2:15" ht="90" x14ac:dyDescent="0.2">
      <c r="B7" s="16" t="s">
        <v>346</v>
      </c>
      <c r="C7" s="11" t="s">
        <v>376</v>
      </c>
      <c r="D7" s="110"/>
      <c r="E7" s="16"/>
      <c r="F7" s="106">
        <f t="shared" si="0"/>
        <v>725.4666666666667</v>
      </c>
      <c r="G7" s="112"/>
      <c r="H7" s="124" t="s">
        <v>377</v>
      </c>
      <c r="I7" s="112">
        <v>667</v>
      </c>
      <c r="J7" s="112"/>
      <c r="K7" s="124" t="s">
        <v>378</v>
      </c>
      <c r="L7" s="112">
        <v>671.31</v>
      </c>
      <c r="M7" s="112"/>
      <c r="N7" s="124" t="s">
        <v>379</v>
      </c>
      <c r="O7" s="112">
        <v>838.09</v>
      </c>
    </row>
    <row r="8" spans="2:15" s="131" customFormat="1" ht="89.25" x14ac:dyDescent="0.2">
      <c r="B8" s="16" t="s">
        <v>347</v>
      </c>
      <c r="C8" s="11" t="s">
        <v>395</v>
      </c>
      <c r="D8" s="110">
        <v>44735</v>
      </c>
      <c r="E8" s="16" t="s">
        <v>186</v>
      </c>
      <c r="F8" s="106">
        <f t="shared" si="0"/>
        <v>965.87238095238092</v>
      </c>
      <c r="G8" s="107" t="s">
        <v>391</v>
      </c>
      <c r="H8" s="130" t="s">
        <v>392</v>
      </c>
      <c r="I8" s="107">
        <f>84.99*16+(125/168)*16</f>
        <v>1371.7447619047618</v>
      </c>
      <c r="J8" s="107" t="s">
        <v>393</v>
      </c>
      <c r="K8" s="130" t="s">
        <v>394</v>
      </c>
      <c r="L8" s="107">
        <v>560</v>
      </c>
      <c r="M8" s="107"/>
      <c r="N8" s="123"/>
      <c r="O8" s="107"/>
    </row>
    <row r="9" spans="2:15" x14ac:dyDescent="0.2">
      <c r="B9" s="16" t="s">
        <v>334</v>
      </c>
      <c r="C9" s="11"/>
      <c r="D9" s="110"/>
      <c r="E9" s="16"/>
      <c r="F9" s="106" t="e">
        <f t="shared" si="0"/>
        <v>#DIV/0!</v>
      </c>
      <c r="G9" s="112"/>
      <c r="H9" s="122"/>
      <c r="I9" s="112"/>
      <c r="J9" s="112"/>
      <c r="K9" s="109"/>
      <c r="L9" s="112"/>
      <c r="M9" s="112"/>
      <c r="N9" s="109"/>
      <c r="O9" s="112"/>
    </row>
    <row r="10" spans="2:15" x14ac:dyDescent="0.2">
      <c r="B10" s="16" t="s">
        <v>335</v>
      </c>
      <c r="C10" s="11"/>
      <c r="D10" s="110"/>
      <c r="E10" s="16"/>
      <c r="F10" s="106" t="e">
        <f t="shared" si="0"/>
        <v>#DIV/0!</v>
      </c>
      <c r="G10" s="112"/>
      <c r="H10" s="109"/>
      <c r="I10" s="112"/>
      <c r="J10" s="112"/>
      <c r="K10" s="109"/>
      <c r="L10" s="112"/>
      <c r="M10" s="112"/>
      <c r="N10" s="114"/>
      <c r="O10" s="112"/>
    </row>
    <row r="11" spans="2:15" x14ac:dyDescent="0.2">
      <c r="B11" s="16" t="s">
        <v>336</v>
      </c>
      <c r="C11" s="11"/>
      <c r="D11" s="110"/>
      <c r="E11" s="16"/>
      <c r="F11" s="106" t="e">
        <f t="shared" si="0"/>
        <v>#DIV/0!</v>
      </c>
      <c r="G11" s="112"/>
      <c r="H11" s="109"/>
      <c r="I11" s="112"/>
      <c r="J11" s="112"/>
      <c r="K11" s="123"/>
      <c r="L11" s="112"/>
      <c r="M11" s="112"/>
      <c r="N11" s="109"/>
      <c r="O11" s="112"/>
    </row>
    <row r="12" spans="2:15" x14ac:dyDescent="0.2">
      <c r="B12" s="16" t="s">
        <v>337</v>
      </c>
      <c r="C12" s="11"/>
      <c r="D12" s="110"/>
      <c r="E12" s="16"/>
      <c r="F12" s="106" t="e">
        <f t="shared" si="0"/>
        <v>#DIV/0!</v>
      </c>
      <c r="G12" s="112"/>
      <c r="H12" s="109"/>
      <c r="I12" s="112"/>
      <c r="J12" s="112"/>
      <c r="K12" s="109"/>
      <c r="L12" s="112"/>
      <c r="M12" s="112"/>
      <c r="N12" s="109"/>
      <c r="O12" s="112"/>
    </row>
    <row r="13" spans="2:15" x14ac:dyDescent="0.2">
      <c r="B13" s="16" t="s">
        <v>338</v>
      </c>
      <c r="C13" s="16"/>
      <c r="D13" s="105"/>
      <c r="E13" s="16"/>
      <c r="F13" s="106" t="e">
        <f t="shared" si="0"/>
        <v>#DIV/0!</v>
      </c>
      <c r="G13" s="112"/>
      <c r="H13" s="109"/>
      <c r="I13" s="112"/>
      <c r="J13" s="112"/>
      <c r="K13" s="109"/>
      <c r="L13" s="112"/>
      <c r="M13" s="112"/>
      <c r="N13" s="123"/>
      <c r="O13" s="112"/>
    </row>
    <row r="14" spans="2:15" x14ac:dyDescent="0.2">
      <c r="B14" s="16" t="s">
        <v>339</v>
      </c>
      <c r="C14" s="16"/>
      <c r="D14" s="105"/>
      <c r="E14" s="16"/>
      <c r="F14" s="106" t="e">
        <f t="shared" si="0"/>
        <v>#DIV/0!</v>
      </c>
      <c r="G14" s="112"/>
      <c r="H14" s="109"/>
      <c r="I14" s="112"/>
      <c r="J14" s="112"/>
      <c r="K14" s="109"/>
      <c r="L14" s="112"/>
      <c r="M14" s="112"/>
      <c r="N14" s="109"/>
      <c r="O14" s="112"/>
    </row>
    <row r="15" spans="2:15" x14ac:dyDescent="0.2">
      <c r="B15" s="16" t="s">
        <v>340</v>
      </c>
      <c r="C15" s="16"/>
      <c r="D15" s="105"/>
      <c r="E15" s="16"/>
      <c r="F15" s="106" t="e">
        <f t="shared" si="0"/>
        <v>#DIV/0!</v>
      </c>
      <c r="G15" s="112"/>
      <c r="H15" s="107"/>
      <c r="I15" s="112"/>
      <c r="J15" s="112"/>
      <c r="K15" s="107"/>
      <c r="L15" s="112"/>
      <c r="M15" s="112"/>
      <c r="N15" s="107"/>
      <c r="O15" s="112"/>
    </row>
    <row r="16" spans="2:15" x14ac:dyDescent="0.2">
      <c r="B16" s="16" t="s">
        <v>341</v>
      </c>
      <c r="C16" s="16"/>
      <c r="D16" s="105"/>
      <c r="E16" s="16"/>
      <c r="F16" s="106" t="e">
        <f t="shared" si="0"/>
        <v>#DIV/0!</v>
      </c>
      <c r="G16" s="112"/>
      <c r="H16" s="109"/>
      <c r="I16" s="112"/>
      <c r="J16" s="112"/>
      <c r="K16" s="109"/>
      <c r="L16" s="112"/>
      <c r="M16" s="112"/>
      <c r="N16" s="109"/>
      <c r="O16" s="112"/>
    </row>
    <row r="17" spans="2:15" x14ac:dyDescent="0.2">
      <c r="B17" s="16" t="s">
        <v>342</v>
      </c>
      <c r="C17" s="16"/>
      <c r="D17" s="16"/>
      <c r="E17" s="16"/>
      <c r="F17" s="113"/>
      <c r="G17" s="112"/>
      <c r="H17" s="123"/>
      <c r="I17" s="112"/>
      <c r="J17" s="112"/>
      <c r="K17" s="109"/>
      <c r="L17" s="112"/>
      <c r="M17" s="112"/>
      <c r="N17" s="109"/>
      <c r="O17" s="112"/>
    </row>
    <row r="18" spans="2:15" x14ac:dyDescent="0.2">
      <c r="B18" s="16" t="s">
        <v>343</v>
      </c>
      <c r="C18" s="16"/>
      <c r="D18" s="16"/>
      <c r="E18" s="16"/>
      <c r="F18" s="113"/>
      <c r="G18" s="112"/>
      <c r="H18" s="109"/>
      <c r="I18" s="112"/>
      <c r="J18" s="112"/>
      <c r="K18" s="109"/>
      <c r="L18" s="112"/>
      <c r="M18" s="112"/>
      <c r="N18" s="109"/>
      <c r="O18" s="112"/>
    </row>
    <row r="19" spans="2:15" x14ac:dyDescent="0.2">
      <c r="B19" s="16" t="s">
        <v>344</v>
      </c>
      <c r="C19" s="16"/>
      <c r="D19" s="16"/>
      <c r="E19" s="16"/>
      <c r="F19" s="113"/>
      <c r="G19" s="112"/>
      <c r="H19" s="109"/>
      <c r="I19" s="112"/>
      <c r="J19" s="112"/>
      <c r="K19" s="109"/>
      <c r="L19" s="112"/>
      <c r="M19" s="112"/>
      <c r="N19" s="109"/>
      <c r="O19" s="112"/>
    </row>
    <row r="20" spans="2:15" x14ac:dyDescent="0.2">
      <c r="B20" s="16" t="s">
        <v>345</v>
      </c>
      <c r="C20" s="16"/>
      <c r="D20" s="16"/>
      <c r="E20" s="16"/>
      <c r="F20" s="113"/>
      <c r="G20" s="112"/>
      <c r="H20" s="109"/>
      <c r="I20" s="112"/>
      <c r="J20" s="112"/>
      <c r="K20" s="109"/>
      <c r="L20" s="112"/>
      <c r="M20" s="112"/>
      <c r="N20" s="109"/>
      <c r="O20" s="112"/>
    </row>
    <row r="21" spans="2:15" x14ac:dyDescent="0.2">
      <c r="B21" s="16" t="s">
        <v>346</v>
      </c>
      <c r="C21" s="16"/>
      <c r="D21" s="16"/>
      <c r="E21" s="16"/>
      <c r="F21" s="113"/>
      <c r="G21" s="112"/>
      <c r="H21" s="109"/>
      <c r="I21" s="112"/>
      <c r="J21" s="112"/>
      <c r="K21" s="109"/>
      <c r="L21" s="112"/>
      <c r="M21" s="112"/>
      <c r="N21" s="109"/>
      <c r="O21" s="112"/>
    </row>
    <row r="22" spans="2:15" x14ac:dyDescent="0.2">
      <c r="B22" s="16" t="s">
        <v>347</v>
      </c>
      <c r="C22" s="16"/>
      <c r="D22" s="16"/>
      <c r="E22" s="16"/>
      <c r="F22" s="113"/>
      <c r="G22" s="112"/>
      <c r="H22" s="109"/>
      <c r="I22" s="112"/>
      <c r="J22" s="112"/>
      <c r="K22" s="109"/>
      <c r="L22" s="112"/>
      <c r="M22" s="112"/>
      <c r="N22" s="109"/>
      <c r="O22" s="112"/>
    </row>
  </sheetData>
  <mergeCells count="9">
    <mergeCell ref="B2:O2"/>
    <mergeCell ref="B3:B4"/>
    <mergeCell ref="C3:C4"/>
    <mergeCell ref="D3:D4"/>
    <mergeCell ref="E3:E4"/>
    <mergeCell ref="F3:F4"/>
    <mergeCell ref="G3:I3"/>
    <mergeCell ref="J3:L3"/>
    <mergeCell ref="M3:O3"/>
  </mergeCells>
  <phoneticPr fontId="5" type="noConversion"/>
  <hyperlinks>
    <hyperlink ref="H5" r:id="rId1" display="https://produto.mercadolivre.com.br/MLB-1019961570-banheira-para-escolas-infantil-bercario-fibra-de-vidro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492873502&amp;matt_product_id=MLB1019961570&amp;matt_product_partition_id=1398324687481&amp;matt_target_id=pla-1398324687481&amp;gclid=EAIaIQobChMIgLylqJKh-AIVCzGRCh0lXApMEAQYAyABEgJhE_D_BwE" xr:uid="{00000000-0004-0000-0200-000000000000}"/>
    <hyperlink ref="N5" r:id="rId2" display="https://produto.mercadolivre.com.br/MLB-1620627803-banheira-para-bercario-infantil-creches-hospitais-84x42x25-_JM?matt_tool=19740845&amp;matt_word=&amp;matt_source=google&amp;matt_campaign_id=14300471971&amp;matt_ad_group_id=127611132642&amp;matt_match_type=&amp;matt_network=g&amp;matt_device=c&amp;matt_creative=539425454080&amp;matt_keyword=&amp;matt_ad_position=&amp;matt_ad_type=pla&amp;matt_merchant_id=289467766&amp;matt_product_id=MLB1620627803&amp;matt_product_partition_id=1398324687481&amp;matt_target_id=pla-1398324687481&amp;gclid=EAIaIQobChMIgLylqJKh-AIVCzGRCh0lXApMEAQYByABEgIRY_D_BwE" xr:uid="{00000000-0004-0000-0200-000001000000}"/>
    <hyperlink ref="H6" r:id="rId3" display="https://www.amazon.com.br/Cuba-Profissional-70X50cm-Tramontina-94095102/dp/B076JPB9HS/ref=asc_df_B076JPB9HS/?tag=googleshopp00-20&amp;linkCode=df0&amp;hvadid=379733253352&amp;hvpos=&amp;hvnetw=g&amp;hvrand=17975872319161604548&amp;hvpone=&amp;hvptwo=&amp;hvqmt=&amp;hvdev=c&amp;hvdvcmdl=&amp;hvlocint=&amp;hvlocphy=1001708&amp;hvtargid=pla-809932923329&amp;psc=1" xr:uid="{00000000-0004-0000-0200-000002000000}"/>
    <hyperlink ref="K6" r:id="rId4" xr:uid="{00000000-0004-0000-0200-000003000000}"/>
    <hyperlink ref="N6" r:id="rId5" xr:uid="{00000000-0004-0000-0200-000004000000}"/>
    <hyperlink ref="H7" r:id="rId6" xr:uid="{00000000-0004-0000-0200-000005000000}"/>
    <hyperlink ref="K7" r:id="rId7" xr:uid="{00000000-0004-0000-0200-000006000000}"/>
    <hyperlink ref="N7" r:id="rId8" xr:uid="{00000000-0004-0000-0200-000007000000}"/>
    <hyperlink ref="H8" r:id="rId9" xr:uid="{00000000-0004-0000-0200-000008000000}"/>
    <hyperlink ref="K8" r:id="rId10" xr:uid="{00000000-0004-0000-0200-000009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ORÇAMENTO REFORMA</vt:lpstr>
      <vt:lpstr>ORÇAMENTO AMPLIAÇÃO</vt:lpstr>
      <vt:lpstr>CRONOGRAMA</vt:lpstr>
      <vt:lpstr>CALCULOS REFORMA</vt:lpstr>
      <vt:lpstr>CALCULOS CONSTRUÇÃO NOVA</vt:lpstr>
      <vt:lpstr>PESQUISA DE MERCADO</vt:lpstr>
      <vt:lpstr>CRONOGRAMA!Area_de_impressao</vt:lpstr>
      <vt:lpstr>'ORÇAMENTO AMPLIAÇÃO'!Area_de_impressao</vt:lpstr>
      <vt:lpstr>'ORÇAMENTO REFORMA'!Area_de_impressao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5</cp:revision>
  <cp:lastPrinted>2022-06-28T21:13:25Z</cp:lastPrinted>
  <dcterms:created xsi:type="dcterms:W3CDTF">2021-06-18T18:01:04Z</dcterms:created>
  <dcterms:modified xsi:type="dcterms:W3CDTF">2022-06-28T21:20:25Z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